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365" windowWidth="19440" windowHeight="834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2'!$A$1:$R$98</definedName>
    <definedName name="_xlnm.Print_Area" localSheetId="1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8" i="22" l="1"/>
  <c r="P68" i="4"/>
  <c r="N68" i="4"/>
  <c r="R68" i="4" s="1"/>
  <c r="Q36" i="4"/>
  <c r="R36" i="4"/>
  <c r="Q34" i="4"/>
  <c r="R34" i="4"/>
  <c r="R29" i="4"/>
  <c r="Q29" i="4"/>
  <c r="F94" i="4" l="1"/>
  <c r="G94" i="4"/>
  <c r="H94" i="4"/>
  <c r="I94" i="4"/>
  <c r="J94" i="4"/>
  <c r="K94" i="4"/>
  <c r="L94" i="4"/>
  <c r="M94" i="4"/>
  <c r="N94" i="4"/>
  <c r="O94" i="4"/>
  <c r="P94" i="4"/>
  <c r="E94" i="4"/>
  <c r="E96" i="4"/>
  <c r="E97" i="4"/>
  <c r="F80" i="4"/>
  <c r="G80" i="4"/>
  <c r="H80" i="4"/>
  <c r="I80" i="4"/>
  <c r="J80" i="4"/>
  <c r="K80" i="4"/>
  <c r="L80" i="4"/>
  <c r="M80" i="4"/>
  <c r="N80" i="4"/>
  <c r="O80" i="4"/>
  <c r="P80" i="4"/>
  <c r="E83" i="4"/>
  <c r="G40" i="4"/>
  <c r="G37" i="4"/>
  <c r="G33" i="4"/>
  <c r="F23" i="4"/>
  <c r="G23" i="4"/>
  <c r="H23" i="4"/>
  <c r="I23" i="4"/>
  <c r="J23" i="4"/>
  <c r="K23" i="4"/>
  <c r="L23" i="4"/>
  <c r="M23" i="4"/>
  <c r="N23" i="4"/>
  <c r="O23" i="4"/>
  <c r="P23" i="4"/>
  <c r="N25" i="4"/>
  <c r="K25" i="4"/>
  <c r="H25" i="4"/>
  <c r="E25" i="4"/>
  <c r="K8" i="22" l="1"/>
  <c r="F91" i="4" l="1"/>
  <c r="G91" i="4"/>
  <c r="H91" i="4"/>
  <c r="I91" i="4"/>
  <c r="J91" i="4"/>
  <c r="K91" i="4"/>
  <c r="L91" i="4"/>
  <c r="M91" i="4"/>
  <c r="N91" i="4"/>
  <c r="O91" i="4"/>
  <c r="P91" i="4"/>
  <c r="E93" i="4"/>
  <c r="F88" i="4"/>
  <c r="G88" i="4"/>
  <c r="H88" i="4"/>
  <c r="I88" i="4"/>
  <c r="J88" i="4"/>
  <c r="K88" i="4"/>
  <c r="L88" i="4"/>
  <c r="M88" i="4"/>
  <c r="N88" i="4"/>
  <c r="O88" i="4"/>
  <c r="P88" i="4"/>
  <c r="E90" i="4"/>
  <c r="F84" i="4"/>
  <c r="G84" i="4"/>
  <c r="H84" i="4"/>
  <c r="I84" i="4"/>
  <c r="J84" i="4"/>
  <c r="K84" i="4"/>
  <c r="L84" i="4"/>
  <c r="M84" i="4"/>
  <c r="N84" i="4"/>
  <c r="O84" i="4"/>
  <c r="P84" i="4"/>
  <c r="F86" i="4"/>
  <c r="G86" i="4"/>
  <c r="H86" i="4"/>
  <c r="I86" i="4"/>
  <c r="J86" i="4"/>
  <c r="K86" i="4"/>
  <c r="L86" i="4"/>
  <c r="M86" i="4"/>
  <c r="N86" i="4"/>
  <c r="O86" i="4"/>
  <c r="P86" i="4"/>
  <c r="E85" i="4"/>
  <c r="E84" i="4" s="1"/>
  <c r="E73" i="4"/>
  <c r="F72" i="4"/>
  <c r="G72" i="4"/>
  <c r="I72" i="4"/>
  <c r="J72" i="4"/>
  <c r="L72" i="4"/>
  <c r="M72" i="4"/>
  <c r="O72" i="4"/>
  <c r="P72" i="4"/>
  <c r="E74" i="4"/>
  <c r="H74" i="4"/>
  <c r="K74" i="4"/>
  <c r="N74" i="4"/>
  <c r="E75" i="4"/>
  <c r="H75" i="4"/>
  <c r="K75" i="4"/>
  <c r="N75" i="4"/>
  <c r="E76" i="4"/>
  <c r="H76" i="4"/>
  <c r="K76" i="4"/>
  <c r="N76" i="4"/>
  <c r="E77" i="4"/>
  <c r="H77" i="4"/>
  <c r="K77" i="4"/>
  <c r="N77" i="4"/>
  <c r="E78" i="4"/>
  <c r="H78" i="4"/>
  <c r="K78" i="4"/>
  <c r="N78" i="4"/>
  <c r="E79" i="4"/>
  <c r="H79" i="4"/>
  <c r="K79" i="4"/>
  <c r="N79" i="4"/>
  <c r="F66" i="4"/>
  <c r="G66" i="4"/>
  <c r="I66" i="4"/>
  <c r="J66" i="4"/>
  <c r="L66" i="4"/>
  <c r="L26" i="4" s="1"/>
  <c r="M66" i="4"/>
  <c r="O66" i="4"/>
  <c r="P71" i="4"/>
  <c r="N71" i="4" s="1"/>
  <c r="K71" i="4"/>
  <c r="H71" i="4"/>
  <c r="E71" i="4"/>
  <c r="F20" i="4"/>
  <c r="G20" i="4"/>
  <c r="I20" i="4"/>
  <c r="I19" i="4" s="1"/>
  <c r="J20" i="4"/>
  <c r="L20" i="4"/>
  <c r="M20" i="4"/>
  <c r="O20" i="4"/>
  <c r="O19" i="4" s="1"/>
  <c r="P20" i="4"/>
  <c r="N24" i="4"/>
  <c r="K24" i="4"/>
  <c r="H24" i="4"/>
  <c r="E24" i="4"/>
  <c r="E23" i="4" s="1"/>
  <c r="E22" i="4"/>
  <c r="H22" i="4"/>
  <c r="K22" i="4"/>
  <c r="N22" i="4"/>
  <c r="O26" i="4" l="1"/>
  <c r="I26" i="4"/>
  <c r="E72" i="4"/>
  <c r="L19" i="4"/>
  <c r="M19" i="4"/>
  <c r="P19" i="4"/>
  <c r="G19" i="4"/>
  <c r="J19" i="4"/>
  <c r="F19" i="4"/>
  <c r="N73" i="4" l="1"/>
  <c r="N72" i="4" s="1"/>
  <c r="K73" i="4"/>
  <c r="K72" i="4" s="1"/>
  <c r="H73" i="4"/>
  <c r="H72" i="4" s="1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K48" i="4"/>
  <c r="H48" i="4"/>
  <c r="P49" i="4"/>
  <c r="N49" i="4" s="1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1" i="4"/>
  <c r="N61" i="4" s="1"/>
  <c r="P62" i="4"/>
  <c r="N62" i="4" s="1"/>
  <c r="P63" i="4"/>
  <c r="N63" i="4" s="1"/>
  <c r="P64" i="4"/>
  <c r="N64" i="4" s="1"/>
  <c r="P65" i="4"/>
  <c r="N65" i="4" s="1"/>
  <c r="P48" i="4"/>
  <c r="N48" i="4" s="1"/>
  <c r="I7" i="4"/>
  <c r="L7" i="4"/>
  <c r="O7" i="4"/>
  <c r="O6" i="4" s="1"/>
  <c r="I9" i="4"/>
  <c r="J9" i="4"/>
  <c r="L9" i="4"/>
  <c r="M9" i="4"/>
  <c r="O9" i="4"/>
  <c r="I27" i="4"/>
  <c r="J27" i="4"/>
  <c r="L27" i="4"/>
  <c r="M27" i="4"/>
  <c r="O27" i="4"/>
  <c r="I47" i="4"/>
  <c r="J47" i="4"/>
  <c r="L47" i="4"/>
  <c r="M47" i="4"/>
  <c r="O47" i="4"/>
  <c r="J7" i="4"/>
  <c r="P69" i="4"/>
  <c r="P70" i="4"/>
  <c r="N70" i="4" s="1"/>
  <c r="P67" i="4"/>
  <c r="N67" i="4"/>
  <c r="K68" i="4"/>
  <c r="Q68" i="4" s="1"/>
  <c r="K69" i="4"/>
  <c r="K70" i="4"/>
  <c r="K67" i="4"/>
  <c r="H68" i="4"/>
  <c r="H69" i="4"/>
  <c r="H70" i="4"/>
  <c r="H67" i="4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43" i="4"/>
  <c r="N43" i="4" s="1"/>
  <c r="P44" i="4"/>
  <c r="N44" i="4" s="1"/>
  <c r="P45" i="4"/>
  <c r="N45" i="4" s="1"/>
  <c r="P46" i="4"/>
  <c r="N46" i="4" s="1"/>
  <c r="P28" i="4"/>
  <c r="N28" i="4" s="1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28" i="4"/>
  <c r="P11" i="4"/>
  <c r="N11" i="4" s="1"/>
  <c r="P12" i="4"/>
  <c r="N12" i="4" s="1"/>
  <c r="P13" i="4"/>
  <c r="N13" i="4" s="1"/>
  <c r="P14" i="4"/>
  <c r="N14" i="4" s="1"/>
  <c r="P15" i="4"/>
  <c r="N15" i="4" s="1"/>
  <c r="P16" i="4"/>
  <c r="N16" i="4" s="1"/>
  <c r="P17" i="4"/>
  <c r="N17" i="4" s="1"/>
  <c r="P18" i="4"/>
  <c r="N18" i="4" s="1"/>
  <c r="P10" i="4"/>
  <c r="N10" i="4" s="1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N21" i="4"/>
  <c r="N20" i="4" s="1"/>
  <c r="N19" i="4" s="1"/>
  <c r="K21" i="4"/>
  <c r="K20" i="4" s="1"/>
  <c r="K19" i="4" s="1"/>
  <c r="H21" i="4"/>
  <c r="H20" i="4" s="1"/>
  <c r="H19" i="4" s="1"/>
  <c r="F26" i="4"/>
  <c r="F47" i="4"/>
  <c r="G47" i="4"/>
  <c r="E8" i="4"/>
  <c r="E89" i="4"/>
  <c r="E88" i="4" s="1"/>
  <c r="E95" i="4"/>
  <c r="E92" i="4"/>
  <c r="E91" i="4" s="1"/>
  <c r="E81" i="4"/>
  <c r="E82" i="4"/>
  <c r="E87" i="4"/>
  <c r="E86" i="4" s="1"/>
  <c r="E68" i="4"/>
  <c r="E69" i="4"/>
  <c r="E70" i="4"/>
  <c r="E67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48" i="4"/>
  <c r="F27" i="4"/>
  <c r="G27" i="4"/>
  <c r="E29" i="4"/>
  <c r="E30" i="4"/>
  <c r="E31" i="4"/>
  <c r="E32" i="4"/>
  <c r="E33" i="4"/>
  <c r="E34" i="4"/>
  <c r="E35" i="4"/>
  <c r="E36" i="4"/>
  <c r="E38" i="4"/>
  <c r="E39" i="4"/>
  <c r="E41" i="4"/>
  <c r="E42" i="4"/>
  <c r="E43" i="4"/>
  <c r="E44" i="4"/>
  <c r="E45" i="4"/>
  <c r="E46" i="4"/>
  <c r="E28" i="4"/>
  <c r="E21" i="4"/>
  <c r="E20" i="4" s="1"/>
  <c r="E19" i="4" s="1"/>
  <c r="F9" i="4"/>
  <c r="E12" i="4"/>
  <c r="E13" i="4"/>
  <c r="E15" i="4"/>
  <c r="E17" i="4"/>
  <c r="E18" i="4"/>
  <c r="E10" i="4"/>
  <c r="J4" i="4"/>
  <c r="M4" i="4" s="1"/>
  <c r="P4" i="4" s="1"/>
  <c r="E40" i="4"/>
  <c r="E37" i="4"/>
  <c r="E16" i="4"/>
  <c r="E14" i="4"/>
  <c r="G9" i="4"/>
  <c r="G7" i="4"/>
  <c r="E7" i="4" s="1"/>
  <c r="E80" i="4" l="1"/>
  <c r="G26" i="4"/>
  <c r="M26" i="4"/>
  <c r="J26" i="4"/>
  <c r="Q10" i="4"/>
  <c r="R56" i="4"/>
  <c r="Q65" i="4"/>
  <c r="L6" i="4"/>
  <c r="Q56" i="4"/>
  <c r="M7" i="4"/>
  <c r="M6" i="4" s="1"/>
  <c r="P66" i="4"/>
  <c r="R62" i="4"/>
  <c r="R54" i="4"/>
  <c r="R35" i="4"/>
  <c r="E47" i="4"/>
  <c r="N69" i="4"/>
  <c r="R61" i="4"/>
  <c r="Q49" i="4"/>
  <c r="E66" i="4"/>
  <c r="H27" i="4"/>
  <c r="Q39" i="4"/>
  <c r="R37" i="4"/>
  <c r="R64" i="4"/>
  <c r="R60" i="4"/>
  <c r="R52" i="4"/>
  <c r="Q64" i="4"/>
  <c r="Q37" i="4"/>
  <c r="Q33" i="4"/>
  <c r="H66" i="4"/>
  <c r="K66" i="4"/>
  <c r="R63" i="4"/>
  <c r="R55" i="4"/>
  <c r="R51" i="4"/>
  <c r="Q58" i="4"/>
  <c r="Q63" i="4"/>
  <c r="Q55" i="4"/>
  <c r="Q51" i="4"/>
  <c r="R58" i="4"/>
  <c r="Q62" i="4"/>
  <c r="Q54" i="4"/>
  <c r="R16" i="4"/>
  <c r="R12" i="4"/>
  <c r="K27" i="4"/>
  <c r="R65" i="4"/>
  <c r="R49" i="4"/>
  <c r="Q61" i="4"/>
  <c r="R39" i="4"/>
  <c r="Q35" i="4"/>
  <c r="R33" i="4"/>
  <c r="Q60" i="4"/>
  <c r="Q52" i="4"/>
  <c r="Q11" i="4"/>
  <c r="R15" i="4"/>
  <c r="Q16" i="4"/>
  <c r="Q12" i="4"/>
  <c r="R17" i="4"/>
  <c r="R13" i="4"/>
  <c r="Q15" i="4"/>
  <c r="Q18" i="4"/>
  <c r="Q14" i="4"/>
  <c r="R11" i="4"/>
  <c r="H9" i="4"/>
  <c r="Q17" i="4"/>
  <c r="Q13" i="4"/>
  <c r="R18" i="4"/>
  <c r="R14" i="4"/>
  <c r="F6" i="4"/>
  <c r="N9" i="4"/>
  <c r="R10" i="4"/>
  <c r="I6" i="4"/>
  <c r="E27" i="4"/>
  <c r="P7" i="4"/>
  <c r="N8" i="4"/>
  <c r="N7" i="4" s="1"/>
  <c r="J6" i="4"/>
  <c r="K9" i="4"/>
  <c r="H8" i="4"/>
  <c r="P9" i="4"/>
  <c r="E11" i="4"/>
  <c r="E9" i="4" s="1"/>
  <c r="E6" i="4" s="1"/>
  <c r="G6" i="4"/>
  <c r="P27" i="4"/>
  <c r="P47" i="4"/>
  <c r="N27" i="4"/>
  <c r="N47" i="4"/>
  <c r="K47" i="4"/>
  <c r="H47" i="4"/>
  <c r="K8" i="4"/>
  <c r="K7" i="4" s="1"/>
  <c r="N66" i="4" l="1"/>
  <c r="R66" i="4" s="1"/>
  <c r="E26" i="4"/>
  <c r="E98" i="4" s="1"/>
  <c r="H26" i="4"/>
  <c r="P26" i="4"/>
  <c r="K26" i="4"/>
  <c r="Q8" i="4"/>
  <c r="G98" i="4"/>
  <c r="Q27" i="4"/>
  <c r="Q66" i="4"/>
  <c r="R47" i="4"/>
  <c r="F98" i="4"/>
  <c r="Q9" i="4"/>
  <c r="P6" i="4"/>
  <c r="R9" i="4"/>
  <c r="N6" i="4"/>
  <c r="K6" i="4"/>
  <c r="Q47" i="4"/>
  <c r="R27" i="4"/>
  <c r="R8" i="4"/>
  <c r="H7" i="4"/>
  <c r="N26" i="4" l="1"/>
  <c r="H6" i="4"/>
  <c r="Q6" i="4" s="1"/>
  <c r="R7" i="4"/>
  <c r="Q7" i="4"/>
  <c r="R6" i="4" l="1"/>
  <c r="M9" i="22"/>
  <c r="K9" i="22"/>
  <c r="P98" i="4" l="1"/>
  <c r="J9" i="22"/>
  <c r="F6" i="22"/>
  <c r="G6" i="22" s="1"/>
  <c r="H6" i="22" s="1"/>
  <c r="I6" i="22" s="1"/>
  <c r="J6" i="22" s="1"/>
  <c r="K6" i="22" s="1"/>
  <c r="C6" i="22"/>
  <c r="D6" i="22" s="1"/>
  <c r="O98" i="4" l="1"/>
  <c r="M98" i="4" l="1"/>
  <c r="N98" i="4"/>
  <c r="L98" i="4" l="1"/>
  <c r="K98" i="4" l="1"/>
  <c r="J98" i="4"/>
  <c r="I98" i="4" l="1"/>
  <c r="H98" i="4" l="1"/>
  <c r="R26" i="4"/>
  <c r="Q26" i="4"/>
  <c r="R98" i="4" l="1"/>
  <c r="Q98" i="4"/>
</calcChain>
</file>

<file path=xl/sharedStrings.xml><?xml version="1.0" encoding="utf-8"?>
<sst xmlns="http://schemas.openxmlformats.org/spreadsheetml/2006/main" count="414" uniqueCount="191">
  <si>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</si>
  <si>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</si>
  <si>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</si>
  <si>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</si>
  <si>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</si>
  <si>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</si>
  <si>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</si>
  <si>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</si>
  <si>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</si>
  <si>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</si>
  <si>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</si>
  <si>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</si>
  <si>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</si>
  <si>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</si>
  <si>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</si>
  <si>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</si>
  <si>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</si>
  <si>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</si>
  <si>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</si>
  <si>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</si>
  <si>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</si>
  <si>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</si>
  <si>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</si>
  <si>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</si>
  <si>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</si>
  <si>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</si>
  <si>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</si>
  <si>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</si>
  <si>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</si>
  <si>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</si>
  <si>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</si>
  <si>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</si>
  <si>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</si>
  <si>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</si>
  <si>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</si>
  <si>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</si>
  <si>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</si>
  <si>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</si>
  <si>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</si>
  <si>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</si>
  <si>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</si>
  <si>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</si>
  <si>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</si>
  <si>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</si>
  <si>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</si>
  <si>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</si>
  <si>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</si>
  <si>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</si>
  <si>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</si>
  <si>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</si>
  <si>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</si>
  <si>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</si>
  <si>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</si>
  <si>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</si>
  <si>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</si>
  <si>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</si>
  <si>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</si>
  <si>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</si>
  <si>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</si>
  <si>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</si>
  <si>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</si>
  <si>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</si>
  <si>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</si>
  <si>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</si>
  <si>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</si>
  <si>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</si>
  <si>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</si>
  <si>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</si>
  <si>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</si>
  <si>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</si>
  <si>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</si>
  <si>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</si>
  <si>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</si>
  <si>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</si>
  <si>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</si>
  <si>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</si>
  <si>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</si>
  <si>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</si>
  <si>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</si>
  <si>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</si>
  <si>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</si>
  <si>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</si>
  <si>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</si>
  <si>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</si>
  <si>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</si>
  <si>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</si>
  <si>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</si>
  <si>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</si>
  <si>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</si>
  <si>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</si>
  <si>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</si>
  <si>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</si>
  <si>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</si>
  <si>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</si>
  <si>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</si>
  <si>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</si>
  <si>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</si>
  <si>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</si>
  <si>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</si>
  <si>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</si>
  <si>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</si>
  <si>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</si>
  <si>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</si>
  <si>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</si>
  <si>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</si>
  <si>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</si>
  <si>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</si>
  <si>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</si>
  <si>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</si>
  <si>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</si>
  <si>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</si>
  <si>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</si>
  <si>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Подраздел 5. Благоустройство дворовых территорий</t>
  </si>
  <si>
    <t>2.5.1</t>
  </si>
  <si>
    <t>2.5.2</t>
  </si>
  <si>
    <t>Раздел 3. Создание и содержание мемориальных сооружений и объектов, увековечивающих память погибших при защите Отечества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</si>
  <si>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</si>
  <si>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</si>
  <si>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</si>
  <si>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</si>
  <si>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Администрация поселения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</si>
  <si>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</si>
  <si>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</si>
  <si>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</si>
  <si>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</si>
  <si>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</si>
  <si>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</si>
  <si>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</si>
  <si>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</si>
  <si>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 xml:space="preserve">Ремонт общественной бани в с. Ома </t>
  </si>
  <si>
    <t>Ремонт общественной бани в п. Варнек</t>
  </si>
  <si>
    <t>Строительство (приобретение), капитальный и текущий ремонт общественных бань</t>
  </si>
  <si>
    <t>1.3.1.2</t>
  </si>
  <si>
    <t>1.3.1.3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</si>
  <si>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</si>
  <si>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</si>
  <si>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</si>
  <si>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</si>
  <si>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</si>
  <si>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</si>
  <si>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</si>
  <si>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</si>
  <si>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</si>
  <si>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</si>
  <si>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</si>
  <si>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2.3.5</t>
  </si>
  <si>
    <t>2.4.2</t>
  </si>
  <si>
    <t>2.4.3</t>
  </si>
  <si>
    <t>2.4.4</t>
  </si>
  <si>
    <t>2.4.5</t>
  </si>
  <si>
    <t>2.4.6</t>
  </si>
  <si>
    <t>2.4.7</t>
  </si>
  <si>
    <t>Устройство покрытия участка проезда в районе ул. Лесная в д. Андег Сельского поселения "Андегский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</si>
  <si>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</si>
  <si>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Устройство покрытия участка проезда по улице Юбилейной в с. Несь Сельского поселения "Канинский сельсовет" ЗР НАО</t>
  </si>
  <si>
    <t>Отсыпка щебнем проезда по ул. Полярная – Проезд 37 в п. Харута Сельского поселения «Хоседа-Хардский сельсовет» ЗР НАО</t>
  </si>
  <si>
    <t>2.6</t>
  </si>
  <si>
    <t>2.6.1</t>
  </si>
  <si>
    <t>Подраздел 6. Содержание территорий захоронений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</si>
  <si>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</si>
  <si>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Текущий ремонт подвесного моста в п. Индига Сельского поселения "Тиманский сельсовет" ЗР НАО</t>
  </si>
  <si>
    <t>Разработка проектной документации на демонтаж мостового сооружения ТММ-60 и устройство нового моста в п.Красное Сельского поселения "Приморско-Куйский сельсовет" ЗР НАО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</si>
  <si>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</si>
  <si>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</si>
  <si>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МП ЗР "Севержилкомсервис"</t>
  </si>
  <si>
    <t>по состоянию на 01 апреля 2023 года (с начала года нарастающим итогом)</t>
  </si>
  <si>
    <t>План на 2023 год</t>
  </si>
  <si>
    <t>План на 01.04.2023</t>
  </si>
  <si>
    <t>по состоянию на 01 апреля 2023  года (с начала года нарастающим итогом)</t>
  </si>
  <si>
    <t>1.3.1.1</t>
  </si>
  <si>
    <t>Капитальный ремонт общественной бани в п. Хонгурей Сельского поселения «Пустозерский сельсовет» ЗР НАО</t>
  </si>
  <si>
    <t>Капитальный ремонт общественной бани в п. Харута Сельского поселения «Хоседа-Хардский сельсовет» ЗР НАО</t>
  </si>
  <si>
    <t>Сельское поселение "Тельвисочный сельсовет"ЗР  НАО</t>
  </si>
  <si>
    <t>Подсыпка участка проезда «Причал – вертолетная площадка» в д. Щелино Сельского поселения «Великовисочный сельсовет» ЗР НАО</t>
  </si>
  <si>
    <t>Обустройство участков проезда по ул. Центральная д.29, д.42, д.46 в селе Коткино Сельского поселения «Коткинский сельсовет» ЗР НАО</t>
  </si>
  <si>
    <t>Устройство проезда от Троицкой часовни до БВПУ в д. Андег Сельского поселения «Андегский сельсовет» ЗР НАО</t>
  </si>
  <si>
    <t>Установка детской игровой площадки в д. Андег Сельского поселения «Андегский сельсовет» ЗР НАО</t>
  </si>
  <si>
    <t>Устройство уличной спортивной площадки в п. Усть-Кара Сельского поселения «Карский сельсовет» ЗР НАО</t>
  </si>
  <si>
    <t>Поставка и установка детской площадки в поселке Амдерма Сельского поселения «Поселок Амдерма» ЗР НАО</t>
  </si>
  <si>
    <t>2.5.3</t>
  </si>
  <si>
    <t>3.2</t>
  </si>
  <si>
    <t>Разработка научно-проектной документации по сохранению объекта культурного наследия народов Российской Федерации регионального значения «Дом Таратина» с положительным заключением историко-культурной экспертизы</t>
  </si>
  <si>
    <t>Устройство деревянных тротуаров в п. Каратайка Сельского поселения «Юшарский сельсовет» ЗР НАО</t>
  </si>
  <si>
    <t>Работы по реконструкции объекта культурного наследия (памятник истории и культуры) регионального значения "Крест обетный" 1868 г., расположенного в д. Устье Сельского поселения "Тельвисочный сельсовет" ЗР НАО</t>
  </si>
  <si>
    <t>Осуществление авторского надзора при проведении работ по реконструкции объекта культурного наследия (памятник истории и культуры) регионального значения "Крест обетный" 1868 г., расположенного в д. Устье Сельского поселения "Тельвисочный сельсовет" ЗР НАО</t>
  </si>
  <si>
    <t>5.2</t>
  </si>
  <si>
    <t>5.3</t>
  </si>
  <si>
    <t>-</t>
  </si>
  <si>
    <t>договор подряда от 25.01.2023 № 10/РУ-2023</t>
  </si>
  <si>
    <t>Цена по контракту, руб.</t>
  </si>
  <si>
    <t>596 346,30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</si>
</sst>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9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1" fillId="0" borderId="0" xfId="0" applyFont="1"/>
    <xf numFmtId="165" fontId="12" fillId="0" borderId="1" xfId="0" applyNumberFormat="1" applyFont="1" applyBorder="1" applyAlignment="1">
      <alignment vertical="center" wrapText="1"/>
    </xf>
    <xf numFmtId="0" fontId="11" fillId="2" borderId="0" xfId="0" applyFont="1" applyFill="1"/>
    <xf numFmtId="0" fontId="6" fillId="0" borderId="1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165" fontId="5" fillId="0" borderId="1" xfId="2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wrapText="1"/>
    </xf>
    <xf numFmtId="49" fontId="8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wrapText="1"/>
    </xf>
    <xf numFmtId="166" fontId="6" fillId="0" borderId="1" xfId="6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/>
    <xf numFmtId="165" fontId="8" fillId="0" borderId="1" xfId="0" applyNumberFormat="1" applyFont="1" applyFill="1" applyBorder="1" applyAlignment="1"/>
    <xf numFmtId="166" fontId="7" fillId="0" borderId="1" xfId="0" applyNumberFormat="1" applyFont="1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165" fontId="11" fillId="0" borderId="0" xfId="0" applyNumberFormat="1" applyFont="1" applyFill="1" applyBorder="1"/>
    <xf numFmtId="0" fontId="15" fillId="0" borderId="0" xfId="0" applyFont="1" applyFill="1" applyBorder="1"/>
    <xf numFmtId="165" fontId="15" fillId="0" borderId="0" xfId="0" applyNumberFormat="1" applyFont="1" applyFill="1" applyBorder="1"/>
    <xf numFmtId="169" fontId="6" fillId="0" borderId="1" xfId="2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67" fontId="6" fillId="0" borderId="1" xfId="7" applyNumberFormat="1" applyFont="1" applyFill="1" applyBorder="1" applyAlignment="1">
      <alignment horizontal="center"/>
    </xf>
    <xf numFmtId="166" fontId="6" fillId="0" borderId="1" xfId="6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4"/>
  <sheetViews>
    <sheetView tabSelected="1" view="pageBreakPreview" zoomScale="65" zoomScaleNormal="70" zoomScaleSheetLayoutView="65" workbookViewId="0">
      <pane xSplit="4" ySplit="5" topLeftCell="E6" activePane="bottomRight" state="frozen"/>
      <selection pane="topRight"/>
      <selection pane="bottomLeft"/>
      <selection pane="bottomRight" activeCell="M17" sqref="M17"/>
    </sheetView>
  </sheetViews>
  <sheetFormatPr defaultRowHeight="15.75" x14ac:dyDescent="0.25"/>
  <cols>
    <col min="1" max="1" width="7.5703125" style="47" customWidth="1"/>
    <col min="2" max="2" width="41.85546875" style="47" customWidth="1"/>
    <col min="3" max="3" width="27.28515625" style="47" customWidth="1"/>
    <col min="4" max="4" width="23.5703125" style="47" customWidth="1"/>
    <col min="5" max="10" width="16.85546875" style="47" customWidth="1"/>
    <col min="11" max="11" width="14.85546875" style="50" customWidth="1"/>
    <col min="12" max="12" width="15.28515625" style="50" customWidth="1"/>
    <col min="13" max="13" width="16.42578125" style="50" customWidth="1"/>
    <col min="14" max="14" width="16" style="50" customWidth="1"/>
    <col min="15" max="15" width="15.140625" style="50" customWidth="1"/>
    <col min="16" max="16" width="14.85546875" style="50" customWidth="1"/>
    <col min="17" max="17" width="26" style="50" customWidth="1"/>
    <col min="18" max="18" width="26.140625" style="50" customWidth="1"/>
    <col min="19" max="16384" width="9.140625" style="47"/>
  </cols>
  <sheetData>
    <row r="1" spans="1:18" ht="32.25" customHeight="1" x14ac:dyDescent="0.25">
      <c r="A1" s="58" t="s">
        <v>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32.25" customHeight="1" x14ac:dyDescent="0.25">
      <c r="A2" s="59" t="s">
        <v>165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s="48" customFormat="1" ht="27" customHeight="1" x14ac:dyDescent="0.25">
      <c r="A3" s="60" t="s">
        <v>8</v>
      </c>
      <c r="B3" s="60" t="s">
        <v>6</v>
      </c>
      <c r="C3" s="60" t="s">
        <v>2</v>
      </c>
      <c r="D3" s="60" t="s">
        <v>7</v>
      </c>
      <c r="E3" s="60" t="s">
        <v>166</v>
      </c>
      <c r="F3" s="60"/>
      <c r="G3" s="60"/>
      <c r="H3" s="60" t="s">
        <v>167</v>
      </c>
      <c r="I3" s="60"/>
      <c r="J3" s="60"/>
      <c r="K3" s="60" t="s">
        <v>3</v>
      </c>
      <c r="L3" s="60"/>
      <c r="M3" s="60"/>
      <c r="N3" s="60" t="s">
        <v>4</v>
      </c>
      <c r="O3" s="60"/>
      <c r="P3" s="60"/>
      <c r="Q3" s="60" t="s">
        <v>33</v>
      </c>
      <c r="R3" s="60" t="s">
        <v>34</v>
      </c>
    </row>
    <row r="4" spans="1:18" s="48" customFormat="1" ht="66.75" customHeight="1" x14ac:dyDescent="0.25">
      <c r="A4" s="60"/>
      <c r="B4" s="60"/>
      <c r="C4" s="60"/>
      <c r="D4" s="60"/>
      <c r="E4" s="25" t="s">
        <v>0</v>
      </c>
      <c r="F4" s="25" t="s">
        <v>5</v>
      </c>
      <c r="G4" s="25" t="s">
        <v>117</v>
      </c>
      <c r="H4" s="25" t="s">
        <v>0</v>
      </c>
      <c r="I4" s="25" t="s">
        <v>5</v>
      </c>
      <c r="J4" s="54" t="str">
        <f>G4</f>
        <v>районный бюджет</v>
      </c>
      <c r="K4" s="54" t="s">
        <v>0</v>
      </c>
      <c r="L4" s="54" t="s">
        <v>5</v>
      </c>
      <c r="M4" s="54" t="str">
        <f>J4</f>
        <v>районный бюджет</v>
      </c>
      <c r="N4" s="54" t="s">
        <v>0</v>
      </c>
      <c r="O4" s="25" t="s">
        <v>5</v>
      </c>
      <c r="P4" s="25" t="str">
        <f>M4</f>
        <v>районный бюджет</v>
      </c>
      <c r="Q4" s="60"/>
      <c r="R4" s="60"/>
    </row>
    <row r="5" spans="1:18" s="48" customFormat="1" ht="16.5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48" customFormat="1" ht="29.25" customHeight="1" x14ac:dyDescent="0.25">
      <c r="A6" s="26" t="s">
        <v>35</v>
      </c>
      <c r="B6" s="55" t="s">
        <v>64</v>
      </c>
      <c r="C6" s="55"/>
      <c r="D6" s="55"/>
      <c r="E6" s="23">
        <f>E7+E9+E19</f>
        <v>160078.5</v>
      </c>
      <c r="F6" s="23">
        <f t="shared" ref="F6:G6" si="0">F7+F9+F19</f>
        <v>0</v>
      </c>
      <c r="G6" s="23">
        <f t="shared" si="0"/>
        <v>160078.5</v>
      </c>
      <c r="H6" s="23">
        <f t="shared" ref="H6" si="1">H7+H9+H19</f>
        <v>37918.100000000006</v>
      </c>
      <c r="I6" s="23">
        <f t="shared" ref="I6" si="2">I7+I9+I19</f>
        <v>0</v>
      </c>
      <c r="J6" s="23">
        <f t="shared" ref="J6" si="3">J7+J9+J19</f>
        <v>37918.100000000006</v>
      </c>
      <c r="K6" s="23">
        <f t="shared" ref="K6" si="4">K7+K9+K19</f>
        <v>36909.199999999997</v>
      </c>
      <c r="L6" s="23">
        <f t="shared" ref="L6" si="5">L7+L9+L19</f>
        <v>0</v>
      </c>
      <c r="M6" s="23">
        <f t="shared" ref="M6" si="6">M7+M9+M19</f>
        <v>36909.199999999997</v>
      </c>
      <c r="N6" s="23">
        <f t="shared" ref="N6" si="7">N7+N9+N19</f>
        <v>36909.199999999997</v>
      </c>
      <c r="O6" s="23">
        <f t="shared" ref="O6" si="8">O7+O9+O19</f>
        <v>0</v>
      </c>
      <c r="P6" s="23">
        <f t="shared" ref="P6" si="9">P7+P9+P19</f>
        <v>36909.199999999997</v>
      </c>
      <c r="Q6" s="27">
        <f>K6/H6</f>
        <v>0.9733926541677983</v>
      </c>
      <c r="R6" s="27">
        <f>N6/H6</f>
        <v>0.9733926541677983</v>
      </c>
    </row>
    <row r="7" spans="1:18" s="48" customFormat="1" ht="37.5" customHeight="1" x14ac:dyDescent="0.25">
      <c r="A7" s="26" t="s">
        <v>61</v>
      </c>
      <c r="B7" s="55" t="s">
        <v>11</v>
      </c>
      <c r="C7" s="55"/>
      <c r="D7" s="55"/>
      <c r="E7" s="24">
        <f>F7+G7</f>
        <v>76196.3</v>
      </c>
      <c r="F7" s="24">
        <v>0</v>
      </c>
      <c r="G7" s="23">
        <f t="shared" ref="G7:P7" si="10">G8</f>
        <v>76196.3</v>
      </c>
      <c r="H7" s="23">
        <f t="shared" si="10"/>
        <v>19267.900000000001</v>
      </c>
      <c r="I7" s="23">
        <f t="shared" si="10"/>
        <v>0</v>
      </c>
      <c r="J7" s="23">
        <f t="shared" si="10"/>
        <v>19267.900000000001</v>
      </c>
      <c r="K7" s="23">
        <f t="shared" si="10"/>
        <v>19267.8</v>
      </c>
      <c r="L7" s="23">
        <f t="shared" si="10"/>
        <v>0</v>
      </c>
      <c r="M7" s="23">
        <f t="shared" si="10"/>
        <v>19267.8</v>
      </c>
      <c r="N7" s="23">
        <f t="shared" si="10"/>
        <v>19267.8</v>
      </c>
      <c r="O7" s="23">
        <f t="shared" si="10"/>
        <v>0</v>
      </c>
      <c r="P7" s="23">
        <f t="shared" si="10"/>
        <v>19267.8</v>
      </c>
      <c r="Q7" s="27">
        <f>K7/H7</f>
        <v>0.9999948100208117</v>
      </c>
      <c r="R7" s="27">
        <f>N7/H7</f>
        <v>0.9999948100208117</v>
      </c>
    </row>
    <row r="8" spans="1:18" s="48" customFormat="1" ht="79.5" customHeight="1" x14ac:dyDescent="0.25">
      <c r="A8" s="41" t="s">
        <v>65</v>
      </c>
      <c r="B8" s="6" t="s">
        <v>12</v>
      </c>
      <c r="C8" s="28" t="s">
        <v>10</v>
      </c>
      <c r="D8" s="28" t="s">
        <v>13</v>
      </c>
      <c r="E8" s="7">
        <f>G8+F8</f>
        <v>76196.3</v>
      </c>
      <c r="F8" s="10">
        <v>0</v>
      </c>
      <c r="G8" s="75">
        <v>76196.3</v>
      </c>
      <c r="H8" s="7">
        <f>I8+J8</f>
        <v>19267.900000000001</v>
      </c>
      <c r="I8" s="10">
        <v>0</v>
      </c>
      <c r="J8" s="11">
        <v>19267.900000000001</v>
      </c>
      <c r="K8" s="10">
        <f>L8+M8</f>
        <v>19267.8</v>
      </c>
      <c r="L8" s="10">
        <v>0</v>
      </c>
      <c r="M8" s="10">
        <v>19267.8</v>
      </c>
      <c r="N8" s="10">
        <f>O8+P8</f>
        <v>19267.8</v>
      </c>
      <c r="O8" s="10"/>
      <c r="P8" s="10">
        <f>M8</f>
        <v>19267.8</v>
      </c>
      <c r="Q8" s="27">
        <f>K8/H8</f>
        <v>0.9999948100208117</v>
      </c>
      <c r="R8" s="27">
        <f t="shared" ref="R8" si="11">N8/H8</f>
        <v>0.9999948100208117</v>
      </c>
    </row>
    <row r="9" spans="1:18" s="48" customFormat="1" ht="74.25" customHeight="1" x14ac:dyDescent="0.25">
      <c r="A9" s="26" t="s">
        <v>66</v>
      </c>
      <c r="B9" s="55" t="s">
        <v>41</v>
      </c>
      <c r="C9" s="55"/>
      <c r="D9" s="55"/>
      <c r="E9" s="24">
        <f>SUM(E10:E18)</f>
        <v>77370.2</v>
      </c>
      <c r="F9" s="24">
        <f t="shared" ref="F9:G9" si="12">SUM(F10:F18)</f>
        <v>0</v>
      </c>
      <c r="G9" s="24">
        <f t="shared" si="12"/>
        <v>77370.2</v>
      </c>
      <c r="H9" s="24">
        <f t="shared" ref="H9" si="13">SUM(H10:H18)</f>
        <v>18650.2</v>
      </c>
      <c r="I9" s="24">
        <f t="shared" ref="I9" si="14">SUM(I10:I18)</f>
        <v>0</v>
      </c>
      <c r="J9" s="24">
        <f t="shared" ref="J9" si="15">SUM(J10:J18)</f>
        <v>18650.2</v>
      </c>
      <c r="K9" s="24">
        <f t="shared" ref="K9" si="16">SUM(K10:K18)</f>
        <v>17641.399999999998</v>
      </c>
      <c r="L9" s="24">
        <f t="shared" ref="L9" si="17">SUM(L10:L18)</f>
        <v>0</v>
      </c>
      <c r="M9" s="24">
        <f t="shared" ref="M9" si="18">SUM(M10:M18)</f>
        <v>17641.399999999998</v>
      </c>
      <c r="N9" s="24">
        <f t="shared" ref="N9" si="19">SUM(N10:N18)</f>
        <v>17641.399999999998</v>
      </c>
      <c r="O9" s="24">
        <f t="shared" ref="O9" si="20">SUM(O10:O18)</f>
        <v>0</v>
      </c>
      <c r="P9" s="24">
        <f t="shared" ref="P9" si="21">SUM(P10:P18)</f>
        <v>17641.399999999998</v>
      </c>
      <c r="Q9" s="27">
        <f>K9/H9</f>
        <v>0.94590942724474791</v>
      </c>
      <c r="R9" s="27">
        <f>N9/H9</f>
        <v>0.94590942724474791</v>
      </c>
    </row>
    <row r="10" spans="1:18" s="48" customFormat="1" ht="33" x14ac:dyDescent="0.25">
      <c r="A10" s="29" t="s">
        <v>67</v>
      </c>
      <c r="B10" s="30" t="s">
        <v>121</v>
      </c>
      <c r="C10" s="6" t="s">
        <v>10</v>
      </c>
      <c r="D10" s="6" t="s">
        <v>9</v>
      </c>
      <c r="E10" s="7">
        <f>G10</f>
        <v>8092.8</v>
      </c>
      <c r="F10" s="10">
        <v>0</v>
      </c>
      <c r="G10" s="75">
        <v>8092.8</v>
      </c>
      <c r="H10" s="7">
        <f>I10+J10</f>
        <v>1492.8</v>
      </c>
      <c r="I10" s="10">
        <v>0</v>
      </c>
      <c r="J10" s="11">
        <v>1492.8</v>
      </c>
      <c r="K10" s="7">
        <f>L10+M10</f>
        <v>1492.7</v>
      </c>
      <c r="L10" s="10">
        <v>0</v>
      </c>
      <c r="M10" s="31">
        <v>1492.7</v>
      </c>
      <c r="N10" s="7">
        <f>O10+P10</f>
        <v>1492.7</v>
      </c>
      <c r="O10" s="10">
        <v>0</v>
      </c>
      <c r="P10" s="10">
        <f>M10</f>
        <v>1492.7</v>
      </c>
      <c r="Q10" s="32">
        <f>K10/H10</f>
        <v>0.999933011789925</v>
      </c>
      <c r="R10" s="32">
        <f>N10/H10</f>
        <v>0.999933011789925</v>
      </c>
    </row>
    <row r="11" spans="1:18" s="48" customFormat="1" ht="33" x14ac:dyDescent="0.25">
      <c r="A11" s="29" t="s">
        <v>68</v>
      </c>
      <c r="B11" s="33" t="s">
        <v>14</v>
      </c>
      <c r="C11" s="6" t="s">
        <v>10</v>
      </c>
      <c r="D11" s="6" t="s">
        <v>9</v>
      </c>
      <c r="E11" s="7">
        <f t="shared" ref="E11:E18" si="22">G11</f>
        <v>9525.5</v>
      </c>
      <c r="F11" s="10">
        <v>0</v>
      </c>
      <c r="G11" s="75">
        <v>9525.5</v>
      </c>
      <c r="H11" s="7">
        <f t="shared" ref="H11:H18" si="23">I11+J11</f>
        <v>3907.7</v>
      </c>
      <c r="I11" s="10">
        <v>0</v>
      </c>
      <c r="J11" s="10">
        <v>3907.7</v>
      </c>
      <c r="K11" s="7">
        <f t="shared" ref="K11:K18" si="24">L11+M11</f>
        <v>3907.6</v>
      </c>
      <c r="L11" s="10">
        <v>0</v>
      </c>
      <c r="M11" s="10">
        <v>3907.6</v>
      </c>
      <c r="N11" s="7">
        <f t="shared" ref="N11:N18" si="25">O11+P11</f>
        <v>3907.6</v>
      </c>
      <c r="O11" s="10">
        <v>0</v>
      </c>
      <c r="P11" s="10">
        <f t="shared" ref="P11:P18" si="26">M11</f>
        <v>3907.6</v>
      </c>
      <c r="Q11" s="32">
        <f t="shared" ref="Q11:Q39" si="27">K11/H11</f>
        <v>0.99997440949919392</v>
      </c>
      <c r="R11" s="32">
        <f t="shared" ref="R11:R39" si="28">N11/H11</f>
        <v>0.99997440949919392</v>
      </c>
    </row>
    <row r="12" spans="1:18" s="48" customFormat="1" ht="33" x14ac:dyDescent="0.25">
      <c r="A12" s="29" t="s">
        <v>69</v>
      </c>
      <c r="B12" s="30" t="s">
        <v>122</v>
      </c>
      <c r="C12" s="6" t="s">
        <v>10</v>
      </c>
      <c r="D12" s="6" t="s">
        <v>9</v>
      </c>
      <c r="E12" s="7">
        <f t="shared" si="22"/>
        <v>6224.4</v>
      </c>
      <c r="F12" s="10">
        <v>0</v>
      </c>
      <c r="G12" s="75">
        <v>6224.4</v>
      </c>
      <c r="H12" s="7">
        <f t="shared" si="23"/>
        <v>580</v>
      </c>
      <c r="I12" s="10">
        <v>0</v>
      </c>
      <c r="J12" s="11">
        <v>580</v>
      </c>
      <c r="K12" s="7">
        <f t="shared" si="24"/>
        <v>578.79999999999995</v>
      </c>
      <c r="L12" s="10">
        <v>0</v>
      </c>
      <c r="M12" s="31">
        <v>578.79999999999995</v>
      </c>
      <c r="N12" s="7">
        <f t="shared" si="25"/>
        <v>578.79999999999995</v>
      </c>
      <c r="O12" s="10">
        <v>0</v>
      </c>
      <c r="P12" s="10">
        <f t="shared" si="26"/>
        <v>578.79999999999995</v>
      </c>
      <c r="Q12" s="32">
        <f t="shared" si="27"/>
        <v>0.99793103448275855</v>
      </c>
      <c r="R12" s="32">
        <f t="shared" si="28"/>
        <v>0.99793103448275855</v>
      </c>
    </row>
    <row r="13" spans="1:18" s="48" customFormat="1" ht="33" x14ac:dyDescent="0.25">
      <c r="A13" s="29" t="s">
        <v>70</v>
      </c>
      <c r="B13" s="30" t="s">
        <v>123</v>
      </c>
      <c r="C13" s="6" t="s">
        <v>10</v>
      </c>
      <c r="D13" s="6" t="s">
        <v>9</v>
      </c>
      <c r="E13" s="7">
        <f t="shared" si="22"/>
        <v>8091.7</v>
      </c>
      <c r="F13" s="10">
        <v>0</v>
      </c>
      <c r="G13" s="75">
        <v>8091.7</v>
      </c>
      <c r="H13" s="7">
        <f t="shared" si="23"/>
        <v>1354.9</v>
      </c>
      <c r="I13" s="10">
        <v>0</v>
      </c>
      <c r="J13" s="11">
        <v>1354.9</v>
      </c>
      <c r="K13" s="7">
        <f t="shared" si="24"/>
        <v>1354.8</v>
      </c>
      <c r="L13" s="10">
        <v>0</v>
      </c>
      <c r="M13" s="31">
        <v>1354.8</v>
      </c>
      <c r="N13" s="7">
        <f t="shared" si="25"/>
        <v>1354.8</v>
      </c>
      <c r="O13" s="10">
        <v>0</v>
      </c>
      <c r="P13" s="10">
        <f t="shared" si="26"/>
        <v>1354.8</v>
      </c>
      <c r="Q13" s="32">
        <f t="shared" si="27"/>
        <v>0.99992619381504155</v>
      </c>
      <c r="R13" s="32">
        <f t="shared" si="28"/>
        <v>0.99992619381504155</v>
      </c>
    </row>
    <row r="14" spans="1:18" s="48" customFormat="1" ht="33" x14ac:dyDescent="0.25">
      <c r="A14" s="29" t="s">
        <v>71</v>
      </c>
      <c r="B14" s="30" t="s">
        <v>124</v>
      </c>
      <c r="C14" s="6" t="s">
        <v>10</v>
      </c>
      <c r="D14" s="6" t="s">
        <v>9</v>
      </c>
      <c r="E14" s="7">
        <f t="shared" si="22"/>
        <v>7288.3</v>
      </c>
      <c r="F14" s="10">
        <v>0</v>
      </c>
      <c r="G14" s="75">
        <v>7288.3</v>
      </c>
      <c r="H14" s="7">
        <f t="shared" si="23"/>
        <v>1822</v>
      </c>
      <c r="I14" s="10">
        <v>0</v>
      </c>
      <c r="J14" s="10">
        <v>1822</v>
      </c>
      <c r="K14" s="7">
        <f t="shared" si="24"/>
        <v>1736.1</v>
      </c>
      <c r="L14" s="10">
        <v>0</v>
      </c>
      <c r="M14" s="10">
        <v>1736.1</v>
      </c>
      <c r="N14" s="7">
        <f t="shared" si="25"/>
        <v>1736.1</v>
      </c>
      <c r="O14" s="10">
        <v>0</v>
      </c>
      <c r="P14" s="10">
        <f t="shared" si="26"/>
        <v>1736.1</v>
      </c>
      <c r="Q14" s="32">
        <f t="shared" si="27"/>
        <v>0.95285400658616903</v>
      </c>
      <c r="R14" s="32">
        <f t="shared" si="28"/>
        <v>0.95285400658616903</v>
      </c>
    </row>
    <row r="15" spans="1:18" s="48" customFormat="1" ht="33" x14ac:dyDescent="0.25">
      <c r="A15" s="29" t="s">
        <v>72</v>
      </c>
      <c r="B15" s="30" t="s">
        <v>125</v>
      </c>
      <c r="C15" s="6" t="s">
        <v>10</v>
      </c>
      <c r="D15" s="6" t="s">
        <v>9</v>
      </c>
      <c r="E15" s="7">
        <f t="shared" si="22"/>
        <v>13789.7</v>
      </c>
      <c r="F15" s="10">
        <v>0</v>
      </c>
      <c r="G15" s="75">
        <v>13789.7</v>
      </c>
      <c r="H15" s="7">
        <f t="shared" si="23"/>
        <v>3239.5</v>
      </c>
      <c r="I15" s="10">
        <v>0</v>
      </c>
      <c r="J15" s="11">
        <v>3239.5</v>
      </c>
      <c r="K15" s="7">
        <f t="shared" si="24"/>
        <v>3239.5</v>
      </c>
      <c r="L15" s="10">
        <v>0</v>
      </c>
      <c r="M15" s="31">
        <v>3239.5</v>
      </c>
      <c r="N15" s="7">
        <f t="shared" si="25"/>
        <v>3239.5</v>
      </c>
      <c r="O15" s="10">
        <v>0</v>
      </c>
      <c r="P15" s="10">
        <f t="shared" si="26"/>
        <v>3239.5</v>
      </c>
      <c r="Q15" s="32">
        <f t="shared" si="27"/>
        <v>1</v>
      </c>
      <c r="R15" s="32">
        <f t="shared" si="28"/>
        <v>1</v>
      </c>
    </row>
    <row r="16" spans="1:18" s="48" customFormat="1" ht="33" x14ac:dyDescent="0.25">
      <c r="A16" s="29" t="s">
        <v>73</v>
      </c>
      <c r="B16" s="30" t="s">
        <v>126</v>
      </c>
      <c r="C16" s="6" t="s">
        <v>10</v>
      </c>
      <c r="D16" s="6" t="s">
        <v>9</v>
      </c>
      <c r="E16" s="7">
        <f t="shared" si="22"/>
        <v>6735.8</v>
      </c>
      <c r="F16" s="10">
        <v>0</v>
      </c>
      <c r="G16" s="75">
        <v>6735.8</v>
      </c>
      <c r="H16" s="7">
        <f t="shared" si="23"/>
        <v>1600</v>
      </c>
      <c r="I16" s="10">
        <v>0</v>
      </c>
      <c r="J16" s="11">
        <v>1600</v>
      </c>
      <c r="K16" s="7">
        <f t="shared" si="24"/>
        <v>1599.3</v>
      </c>
      <c r="L16" s="10">
        <v>0</v>
      </c>
      <c r="M16" s="31">
        <v>1599.3</v>
      </c>
      <c r="N16" s="7">
        <f t="shared" si="25"/>
        <v>1599.3</v>
      </c>
      <c r="O16" s="10">
        <v>0</v>
      </c>
      <c r="P16" s="10">
        <f t="shared" si="26"/>
        <v>1599.3</v>
      </c>
      <c r="Q16" s="32">
        <f t="shared" si="27"/>
        <v>0.99956250000000002</v>
      </c>
      <c r="R16" s="32">
        <f t="shared" si="28"/>
        <v>0.99956250000000002</v>
      </c>
    </row>
    <row r="17" spans="1:18" s="48" customFormat="1" ht="33" x14ac:dyDescent="0.25">
      <c r="A17" s="29" t="s">
        <v>74</v>
      </c>
      <c r="B17" s="30" t="s">
        <v>127</v>
      </c>
      <c r="C17" s="6" t="s">
        <v>10</v>
      </c>
      <c r="D17" s="6" t="s">
        <v>9</v>
      </c>
      <c r="E17" s="7">
        <f t="shared" si="22"/>
        <v>11608.4</v>
      </c>
      <c r="F17" s="10">
        <v>0</v>
      </c>
      <c r="G17" s="75">
        <v>11608.4</v>
      </c>
      <c r="H17" s="7">
        <f t="shared" si="23"/>
        <v>2902.1</v>
      </c>
      <c r="I17" s="10">
        <v>0</v>
      </c>
      <c r="J17" s="11">
        <v>2902.1</v>
      </c>
      <c r="K17" s="7">
        <f t="shared" si="24"/>
        <v>1981.5</v>
      </c>
      <c r="L17" s="10">
        <v>0</v>
      </c>
      <c r="M17" s="10">
        <v>1981.5</v>
      </c>
      <c r="N17" s="7">
        <f t="shared" si="25"/>
        <v>1981.5</v>
      </c>
      <c r="O17" s="10">
        <v>0</v>
      </c>
      <c r="P17" s="10">
        <f t="shared" si="26"/>
        <v>1981.5</v>
      </c>
      <c r="Q17" s="32">
        <f t="shared" si="27"/>
        <v>0.68278143413390302</v>
      </c>
      <c r="R17" s="32">
        <f t="shared" si="28"/>
        <v>0.68278143413390302</v>
      </c>
    </row>
    <row r="18" spans="1:18" s="48" customFormat="1" ht="33" x14ac:dyDescent="0.25">
      <c r="A18" s="29" t="s">
        <v>75</v>
      </c>
      <c r="B18" s="30" t="s">
        <v>128</v>
      </c>
      <c r="C18" s="6" t="s">
        <v>10</v>
      </c>
      <c r="D18" s="6" t="s">
        <v>9</v>
      </c>
      <c r="E18" s="7">
        <f t="shared" si="22"/>
        <v>6013.6</v>
      </c>
      <c r="F18" s="10">
        <v>0</v>
      </c>
      <c r="G18" s="75">
        <v>6013.6</v>
      </c>
      <c r="H18" s="7">
        <f t="shared" si="23"/>
        <v>1751.2</v>
      </c>
      <c r="I18" s="10">
        <v>0</v>
      </c>
      <c r="J18" s="11">
        <v>1751.2</v>
      </c>
      <c r="K18" s="7">
        <f t="shared" si="24"/>
        <v>1751.1</v>
      </c>
      <c r="L18" s="10">
        <v>0</v>
      </c>
      <c r="M18" s="31">
        <v>1751.1</v>
      </c>
      <c r="N18" s="7">
        <f t="shared" si="25"/>
        <v>1751.1</v>
      </c>
      <c r="O18" s="10">
        <v>0</v>
      </c>
      <c r="P18" s="10">
        <f t="shared" si="26"/>
        <v>1751.1</v>
      </c>
      <c r="Q18" s="32">
        <f t="shared" si="27"/>
        <v>0.99994289629968014</v>
      </c>
      <c r="R18" s="32">
        <f t="shared" si="28"/>
        <v>0.99994289629968014</v>
      </c>
    </row>
    <row r="19" spans="1:18" s="48" customFormat="1" ht="33.75" customHeight="1" x14ac:dyDescent="0.25">
      <c r="A19" s="26" t="s">
        <v>62</v>
      </c>
      <c r="B19" s="55" t="s">
        <v>39</v>
      </c>
      <c r="C19" s="55"/>
      <c r="D19" s="55"/>
      <c r="E19" s="24">
        <f>E20+E23</f>
        <v>6512</v>
      </c>
      <c r="F19" s="24">
        <f t="shared" ref="F19:P19" si="29">F20+F23</f>
        <v>0</v>
      </c>
      <c r="G19" s="24">
        <f t="shared" si="29"/>
        <v>6512</v>
      </c>
      <c r="H19" s="24">
        <f t="shared" si="29"/>
        <v>0</v>
      </c>
      <c r="I19" s="24">
        <f t="shared" si="29"/>
        <v>0</v>
      </c>
      <c r="J19" s="24">
        <f t="shared" si="29"/>
        <v>0</v>
      </c>
      <c r="K19" s="24">
        <f t="shared" si="29"/>
        <v>0</v>
      </c>
      <c r="L19" s="24">
        <f t="shared" si="29"/>
        <v>0</v>
      </c>
      <c r="M19" s="24">
        <f t="shared" si="29"/>
        <v>0</v>
      </c>
      <c r="N19" s="24">
        <f t="shared" si="29"/>
        <v>0</v>
      </c>
      <c r="O19" s="24">
        <f t="shared" si="29"/>
        <v>0</v>
      </c>
      <c r="P19" s="24">
        <f t="shared" si="29"/>
        <v>0</v>
      </c>
      <c r="Q19" s="27">
        <v>0</v>
      </c>
      <c r="R19" s="27">
        <v>0</v>
      </c>
    </row>
    <row r="20" spans="1:18" s="48" customFormat="1" ht="64.5" hidden="1" customHeight="1" x14ac:dyDescent="0.25">
      <c r="A20" s="29" t="s">
        <v>76</v>
      </c>
      <c r="B20" s="34" t="s">
        <v>77</v>
      </c>
      <c r="C20" s="6" t="s">
        <v>10</v>
      </c>
      <c r="D20" s="6" t="s">
        <v>1</v>
      </c>
      <c r="E20" s="23">
        <f>SUM(E21:E22)</f>
        <v>0</v>
      </c>
      <c r="F20" s="23">
        <f t="shared" ref="F20:P20" si="30">SUM(F21:F22)</f>
        <v>0</v>
      </c>
      <c r="G20" s="23">
        <f t="shared" si="30"/>
        <v>0</v>
      </c>
      <c r="H20" s="23">
        <f t="shared" si="30"/>
        <v>0</v>
      </c>
      <c r="I20" s="23">
        <f t="shared" si="30"/>
        <v>0</v>
      </c>
      <c r="J20" s="23">
        <f t="shared" si="30"/>
        <v>0</v>
      </c>
      <c r="K20" s="23">
        <f t="shared" si="30"/>
        <v>0</v>
      </c>
      <c r="L20" s="23">
        <f t="shared" si="30"/>
        <v>0</v>
      </c>
      <c r="M20" s="23">
        <f t="shared" si="30"/>
        <v>0</v>
      </c>
      <c r="N20" s="23">
        <f t="shared" si="30"/>
        <v>0</v>
      </c>
      <c r="O20" s="23">
        <f t="shared" si="30"/>
        <v>0</v>
      </c>
      <c r="P20" s="23">
        <f t="shared" si="30"/>
        <v>0</v>
      </c>
      <c r="Q20" s="32">
        <v>0</v>
      </c>
      <c r="R20" s="32">
        <v>0</v>
      </c>
    </row>
    <row r="21" spans="1:18" s="48" customFormat="1" ht="33" hidden="1" x14ac:dyDescent="0.25">
      <c r="A21" s="44" t="s">
        <v>132</v>
      </c>
      <c r="B21" s="34" t="s">
        <v>129</v>
      </c>
      <c r="C21" s="6" t="s">
        <v>10</v>
      </c>
      <c r="D21" s="6" t="s">
        <v>1</v>
      </c>
      <c r="E21" s="23">
        <f>G21+F21</f>
        <v>0</v>
      </c>
      <c r="F21" s="10"/>
      <c r="G21" s="45">
        <v>0</v>
      </c>
      <c r="H21" s="7">
        <f>I21+J21</f>
        <v>0</v>
      </c>
      <c r="I21" s="7"/>
      <c r="J21" s="7">
        <v>0</v>
      </c>
      <c r="K21" s="7">
        <f>L21+M21</f>
        <v>0</v>
      </c>
      <c r="L21" s="7">
        <v>0</v>
      </c>
      <c r="M21" s="7">
        <v>0</v>
      </c>
      <c r="N21" s="7">
        <f>O21+P21</f>
        <v>0</v>
      </c>
      <c r="O21" s="7">
        <v>0</v>
      </c>
      <c r="P21" s="7">
        <v>0</v>
      </c>
      <c r="Q21" s="32">
        <v>0</v>
      </c>
      <c r="R21" s="32">
        <v>0</v>
      </c>
    </row>
    <row r="22" spans="1:18" s="48" customFormat="1" ht="33" hidden="1" x14ac:dyDescent="0.25">
      <c r="A22" s="44" t="s">
        <v>133</v>
      </c>
      <c r="B22" s="34" t="s">
        <v>130</v>
      </c>
      <c r="C22" s="6" t="s">
        <v>10</v>
      </c>
      <c r="D22" s="6" t="s">
        <v>1</v>
      </c>
      <c r="E22" s="23">
        <f>G22+F22</f>
        <v>0</v>
      </c>
      <c r="F22" s="10"/>
      <c r="G22" s="45">
        <v>0</v>
      </c>
      <c r="H22" s="7">
        <f>I22+J22</f>
        <v>0</v>
      </c>
      <c r="I22" s="7"/>
      <c r="J22" s="7">
        <v>0</v>
      </c>
      <c r="K22" s="7">
        <f>L22+M22</f>
        <v>0</v>
      </c>
      <c r="L22" s="7">
        <v>0</v>
      </c>
      <c r="M22" s="7">
        <v>0</v>
      </c>
      <c r="N22" s="7">
        <f>O22+P22</f>
        <v>0</v>
      </c>
      <c r="O22" s="7">
        <v>0</v>
      </c>
      <c r="P22" s="7">
        <v>0</v>
      </c>
      <c r="Q22" s="32">
        <v>0</v>
      </c>
      <c r="R22" s="32">
        <v>0</v>
      </c>
    </row>
    <row r="23" spans="1:18" s="48" customFormat="1" ht="16.5" x14ac:dyDescent="0.25">
      <c r="A23" s="44" t="s">
        <v>76</v>
      </c>
      <c r="B23" s="57" t="s">
        <v>131</v>
      </c>
      <c r="C23" s="57"/>
      <c r="D23" s="57"/>
      <c r="E23" s="23">
        <f>SUM(E24:E25)</f>
        <v>6512</v>
      </c>
      <c r="F23" s="23">
        <f t="shared" ref="F23:P23" si="31">SUM(F24:F25)</f>
        <v>0</v>
      </c>
      <c r="G23" s="23">
        <f t="shared" si="31"/>
        <v>6512</v>
      </c>
      <c r="H23" s="23">
        <f t="shared" si="31"/>
        <v>0</v>
      </c>
      <c r="I23" s="23">
        <f t="shared" si="31"/>
        <v>0</v>
      </c>
      <c r="J23" s="23">
        <f t="shared" si="31"/>
        <v>0</v>
      </c>
      <c r="K23" s="23">
        <f t="shared" si="31"/>
        <v>0</v>
      </c>
      <c r="L23" s="23">
        <f t="shared" si="31"/>
        <v>0</v>
      </c>
      <c r="M23" s="23">
        <f t="shared" si="31"/>
        <v>0</v>
      </c>
      <c r="N23" s="23">
        <f t="shared" si="31"/>
        <v>0</v>
      </c>
      <c r="O23" s="23">
        <f t="shared" si="31"/>
        <v>0</v>
      </c>
      <c r="P23" s="23">
        <f t="shared" si="31"/>
        <v>0</v>
      </c>
      <c r="Q23" s="32">
        <v>0</v>
      </c>
      <c r="R23" s="32">
        <v>0</v>
      </c>
    </row>
    <row r="24" spans="1:18" s="48" customFormat="1" ht="47.25" x14ac:dyDescent="0.25">
      <c r="A24" s="44" t="s">
        <v>169</v>
      </c>
      <c r="B24" s="42" t="s">
        <v>170</v>
      </c>
      <c r="C24" s="43" t="s">
        <v>10</v>
      </c>
      <c r="D24" s="43" t="s">
        <v>9</v>
      </c>
      <c r="E24" s="23">
        <f>G24+F24</f>
        <v>5311.5</v>
      </c>
      <c r="F24" s="10"/>
      <c r="G24" s="45">
        <v>5311.5</v>
      </c>
      <c r="H24" s="7">
        <f>I24+J24</f>
        <v>0</v>
      </c>
      <c r="I24" s="7"/>
      <c r="J24" s="7">
        <v>0</v>
      </c>
      <c r="K24" s="7">
        <f>L24+M24</f>
        <v>0</v>
      </c>
      <c r="L24" s="7">
        <v>0</v>
      </c>
      <c r="M24" s="7">
        <v>0</v>
      </c>
      <c r="N24" s="7">
        <f>O24+P24</f>
        <v>0</v>
      </c>
      <c r="O24" s="7">
        <v>0</v>
      </c>
      <c r="P24" s="7">
        <v>0</v>
      </c>
      <c r="Q24" s="32">
        <v>0</v>
      </c>
      <c r="R24" s="32">
        <v>0</v>
      </c>
    </row>
    <row r="25" spans="1:18" s="48" customFormat="1" ht="47.25" x14ac:dyDescent="0.25">
      <c r="A25" s="44" t="s">
        <v>132</v>
      </c>
      <c r="B25" s="42" t="s">
        <v>171</v>
      </c>
      <c r="C25" s="43" t="s">
        <v>10</v>
      </c>
      <c r="D25" s="43" t="s">
        <v>9</v>
      </c>
      <c r="E25" s="23">
        <f>G25+F25</f>
        <v>1200.5</v>
      </c>
      <c r="F25" s="10"/>
      <c r="G25" s="45">
        <v>1200.5</v>
      </c>
      <c r="H25" s="7">
        <f>I25+J25</f>
        <v>0</v>
      </c>
      <c r="I25" s="7"/>
      <c r="J25" s="7">
        <v>0</v>
      </c>
      <c r="K25" s="7">
        <f>L25+M25</f>
        <v>0</v>
      </c>
      <c r="L25" s="7">
        <v>0</v>
      </c>
      <c r="M25" s="7">
        <v>0</v>
      </c>
      <c r="N25" s="7">
        <f>O25+P25</f>
        <v>0</v>
      </c>
      <c r="O25" s="7">
        <v>0</v>
      </c>
      <c r="P25" s="7">
        <v>0</v>
      </c>
      <c r="Q25" s="32">
        <v>0</v>
      </c>
      <c r="R25" s="32">
        <v>0</v>
      </c>
    </row>
    <row r="26" spans="1:18" s="48" customFormat="1" ht="21.75" customHeight="1" x14ac:dyDescent="0.25">
      <c r="A26" s="26" t="s">
        <v>36</v>
      </c>
      <c r="B26" s="55" t="s">
        <v>78</v>
      </c>
      <c r="C26" s="55"/>
      <c r="D26" s="55"/>
      <c r="E26" s="24">
        <f>E27+E47+E66+E72+E80+E84</f>
        <v>96708.800000000017</v>
      </c>
      <c r="F26" s="24">
        <f t="shared" ref="F26:P26" si="32">F27+F47+F66+F72+F80+F84</f>
        <v>0</v>
      </c>
      <c r="G26" s="24">
        <f t="shared" si="32"/>
        <v>96708.800000000017</v>
      </c>
      <c r="H26" s="24">
        <f t="shared" si="32"/>
        <v>18132.100000000002</v>
      </c>
      <c r="I26" s="24">
        <f t="shared" si="32"/>
        <v>0</v>
      </c>
      <c r="J26" s="24">
        <f t="shared" si="32"/>
        <v>18132.100000000002</v>
      </c>
      <c r="K26" s="24">
        <f t="shared" si="32"/>
        <v>15284.600000000002</v>
      </c>
      <c r="L26" s="24">
        <f t="shared" si="32"/>
        <v>0</v>
      </c>
      <c r="M26" s="24">
        <f t="shared" si="32"/>
        <v>15284.600000000002</v>
      </c>
      <c r="N26" s="24">
        <f t="shared" si="32"/>
        <v>15284.600000000002</v>
      </c>
      <c r="O26" s="24">
        <f t="shared" si="32"/>
        <v>0</v>
      </c>
      <c r="P26" s="24">
        <f t="shared" si="32"/>
        <v>15284.600000000002</v>
      </c>
      <c r="Q26" s="27">
        <f t="shared" si="27"/>
        <v>0.84295806883924096</v>
      </c>
      <c r="R26" s="27">
        <f t="shared" si="28"/>
        <v>0.84295806883924096</v>
      </c>
    </row>
    <row r="27" spans="1:18" s="48" customFormat="1" ht="21.75" customHeight="1" x14ac:dyDescent="0.25">
      <c r="A27" s="26" t="s">
        <v>42</v>
      </c>
      <c r="B27" s="56" t="s">
        <v>15</v>
      </c>
      <c r="C27" s="56"/>
      <c r="D27" s="56"/>
      <c r="E27" s="24">
        <f>SUM(E28:E46)</f>
        <v>17937.999999999996</v>
      </c>
      <c r="F27" s="24">
        <f t="shared" ref="F27:G27" si="33">SUM(F28:F46)</f>
        <v>0</v>
      </c>
      <c r="G27" s="24">
        <f t="shared" si="33"/>
        <v>17937.999999999996</v>
      </c>
      <c r="H27" s="24">
        <f t="shared" ref="H27" si="34">SUM(H28:H46)</f>
        <v>2366.6000000000004</v>
      </c>
      <c r="I27" s="24">
        <f t="shared" ref="I27" si="35">SUM(I28:I46)</f>
        <v>0</v>
      </c>
      <c r="J27" s="24">
        <f t="shared" ref="J27" si="36">SUM(J28:J46)</f>
        <v>2366.6000000000004</v>
      </c>
      <c r="K27" s="24">
        <f t="shared" ref="K27" si="37">SUM(K28:K46)</f>
        <v>1597.3</v>
      </c>
      <c r="L27" s="24">
        <f t="shared" ref="L27" si="38">SUM(L28:L46)</f>
        <v>0</v>
      </c>
      <c r="M27" s="24">
        <f t="shared" ref="M27" si="39">SUM(M28:M46)</f>
        <v>1597.3</v>
      </c>
      <c r="N27" s="24">
        <f t="shared" ref="N27" si="40">SUM(N28:N46)</f>
        <v>1597.3</v>
      </c>
      <c r="O27" s="24">
        <f t="shared" ref="O27" si="41">SUM(O28:O46)</f>
        <v>0</v>
      </c>
      <c r="P27" s="24">
        <f t="shared" ref="P27" si="42">SUM(P28:P46)</f>
        <v>1597.3</v>
      </c>
      <c r="Q27" s="27">
        <f t="shared" si="27"/>
        <v>0.67493450519732934</v>
      </c>
      <c r="R27" s="27">
        <f t="shared" si="28"/>
        <v>0.67493450519732934</v>
      </c>
    </row>
    <row r="28" spans="1:18" s="48" customFormat="1" ht="35.25" customHeight="1" x14ac:dyDescent="0.25">
      <c r="A28" s="29" t="s">
        <v>48</v>
      </c>
      <c r="B28" s="30" t="s">
        <v>134</v>
      </c>
      <c r="C28" s="6" t="s">
        <v>10</v>
      </c>
      <c r="D28" s="6" t="s">
        <v>9</v>
      </c>
      <c r="E28" s="23">
        <f>G28</f>
        <v>71.400000000000006</v>
      </c>
      <c r="F28" s="11">
        <v>0</v>
      </c>
      <c r="G28" s="74">
        <v>71.400000000000006</v>
      </c>
      <c r="H28" s="11">
        <f>I28+J28</f>
        <v>0</v>
      </c>
      <c r="I28" s="11">
        <v>0</v>
      </c>
      <c r="J28" s="11">
        <v>0</v>
      </c>
      <c r="K28" s="11">
        <f>L28+M28</f>
        <v>0</v>
      </c>
      <c r="L28" s="11">
        <v>0</v>
      </c>
      <c r="M28" s="11">
        <v>0</v>
      </c>
      <c r="N28" s="11">
        <f>O28+P28</f>
        <v>0</v>
      </c>
      <c r="O28" s="11">
        <v>0</v>
      </c>
      <c r="P28" s="11">
        <f>M28</f>
        <v>0</v>
      </c>
      <c r="Q28" s="76" t="s">
        <v>187</v>
      </c>
      <c r="R28" s="76" t="s">
        <v>187</v>
      </c>
    </row>
    <row r="29" spans="1:18" s="48" customFormat="1" ht="33" x14ac:dyDescent="0.25">
      <c r="A29" s="29" t="s">
        <v>79</v>
      </c>
      <c r="B29" s="30" t="s">
        <v>121</v>
      </c>
      <c r="C29" s="6" t="s">
        <v>10</v>
      </c>
      <c r="D29" s="6" t="s">
        <v>9</v>
      </c>
      <c r="E29" s="23">
        <f t="shared" ref="E29:E46" si="43">G29</f>
        <v>379.3</v>
      </c>
      <c r="F29" s="11">
        <v>0</v>
      </c>
      <c r="G29" s="74">
        <v>379.3</v>
      </c>
      <c r="H29" s="11">
        <f t="shared" ref="H29:H46" si="44">I29+J29</f>
        <v>88</v>
      </c>
      <c r="I29" s="7">
        <v>0</v>
      </c>
      <c r="J29" s="7">
        <v>88</v>
      </c>
      <c r="K29" s="11">
        <f t="shared" ref="K29:K46" si="45">L29+M29</f>
        <v>88</v>
      </c>
      <c r="L29" s="11">
        <v>0</v>
      </c>
      <c r="M29" s="7">
        <v>88</v>
      </c>
      <c r="N29" s="11">
        <f t="shared" ref="N29:N46" si="46">O29+P29</f>
        <v>88</v>
      </c>
      <c r="O29" s="11">
        <v>0</v>
      </c>
      <c r="P29" s="11">
        <f t="shared" ref="P29:P46" si="47">M29</f>
        <v>88</v>
      </c>
      <c r="Q29" s="32">
        <f t="shared" ref="Q29" si="48">K29/H29</f>
        <v>1</v>
      </c>
      <c r="R29" s="32">
        <f t="shared" ref="R29" si="49">N29/H29</f>
        <v>1</v>
      </c>
    </row>
    <row r="30" spans="1:18" s="48" customFormat="1" ht="33" x14ac:dyDescent="0.25">
      <c r="A30" s="29" t="s">
        <v>80</v>
      </c>
      <c r="B30" s="30" t="s">
        <v>122</v>
      </c>
      <c r="C30" s="6" t="s">
        <v>10</v>
      </c>
      <c r="D30" s="6" t="s">
        <v>9</v>
      </c>
      <c r="E30" s="23">
        <f t="shared" si="43"/>
        <v>709.6</v>
      </c>
      <c r="F30" s="11">
        <v>0</v>
      </c>
      <c r="G30" s="74">
        <v>709.6</v>
      </c>
      <c r="H30" s="11">
        <f t="shared" si="44"/>
        <v>0</v>
      </c>
      <c r="I30" s="7">
        <v>0</v>
      </c>
      <c r="J30" s="7">
        <v>0</v>
      </c>
      <c r="K30" s="11">
        <f t="shared" si="45"/>
        <v>0</v>
      </c>
      <c r="L30" s="11">
        <v>0</v>
      </c>
      <c r="M30" s="7">
        <v>0</v>
      </c>
      <c r="N30" s="11">
        <f t="shared" si="46"/>
        <v>0</v>
      </c>
      <c r="O30" s="11">
        <v>0</v>
      </c>
      <c r="P30" s="11">
        <f t="shared" si="47"/>
        <v>0</v>
      </c>
      <c r="Q30" s="76" t="s">
        <v>187</v>
      </c>
      <c r="R30" s="76" t="s">
        <v>187</v>
      </c>
    </row>
    <row r="31" spans="1:18" s="48" customFormat="1" ht="33" x14ac:dyDescent="0.25">
      <c r="A31" s="29" t="s">
        <v>81</v>
      </c>
      <c r="B31" s="30" t="s">
        <v>135</v>
      </c>
      <c r="C31" s="6" t="s">
        <v>10</v>
      </c>
      <c r="D31" s="6" t="s">
        <v>9</v>
      </c>
      <c r="E31" s="23">
        <f t="shared" si="43"/>
        <v>294.3</v>
      </c>
      <c r="F31" s="11">
        <v>0</v>
      </c>
      <c r="G31" s="74">
        <v>294.3</v>
      </c>
      <c r="H31" s="11">
        <f t="shared" si="44"/>
        <v>0</v>
      </c>
      <c r="I31" s="7">
        <v>0</v>
      </c>
      <c r="J31" s="7">
        <v>0</v>
      </c>
      <c r="K31" s="11">
        <f t="shared" si="45"/>
        <v>0</v>
      </c>
      <c r="L31" s="11">
        <v>0</v>
      </c>
      <c r="M31" s="7">
        <v>0</v>
      </c>
      <c r="N31" s="11">
        <f t="shared" si="46"/>
        <v>0</v>
      </c>
      <c r="O31" s="11">
        <v>0</v>
      </c>
      <c r="P31" s="11">
        <f t="shared" si="47"/>
        <v>0</v>
      </c>
      <c r="Q31" s="76" t="s">
        <v>187</v>
      </c>
      <c r="R31" s="76" t="s">
        <v>187</v>
      </c>
    </row>
    <row r="32" spans="1:18" s="48" customFormat="1" ht="33" x14ac:dyDescent="0.25">
      <c r="A32" s="29" t="s">
        <v>82</v>
      </c>
      <c r="B32" s="30" t="s">
        <v>136</v>
      </c>
      <c r="C32" s="6" t="s">
        <v>10</v>
      </c>
      <c r="D32" s="6" t="s">
        <v>9</v>
      </c>
      <c r="E32" s="23">
        <f t="shared" si="43"/>
        <v>224</v>
      </c>
      <c r="F32" s="11">
        <v>0</v>
      </c>
      <c r="G32" s="74">
        <v>224</v>
      </c>
      <c r="H32" s="11">
        <f t="shared" si="44"/>
        <v>0</v>
      </c>
      <c r="I32" s="7">
        <v>0</v>
      </c>
      <c r="J32" s="7">
        <v>0</v>
      </c>
      <c r="K32" s="11">
        <f t="shared" si="45"/>
        <v>0</v>
      </c>
      <c r="L32" s="11">
        <v>0</v>
      </c>
      <c r="M32" s="7">
        <v>0</v>
      </c>
      <c r="N32" s="11">
        <f t="shared" si="46"/>
        <v>0</v>
      </c>
      <c r="O32" s="11">
        <v>0</v>
      </c>
      <c r="P32" s="11">
        <f t="shared" si="47"/>
        <v>0</v>
      </c>
      <c r="Q32" s="76" t="s">
        <v>187</v>
      </c>
      <c r="R32" s="76" t="s">
        <v>187</v>
      </c>
    </row>
    <row r="33" spans="1:18" s="48" customFormat="1" ht="33" x14ac:dyDescent="0.25">
      <c r="A33" s="29" t="s">
        <v>83</v>
      </c>
      <c r="B33" s="30" t="s">
        <v>137</v>
      </c>
      <c r="C33" s="6" t="s">
        <v>10</v>
      </c>
      <c r="D33" s="6" t="s">
        <v>9</v>
      </c>
      <c r="E33" s="23">
        <f t="shared" si="43"/>
        <v>1177.9000000000001</v>
      </c>
      <c r="F33" s="11">
        <v>0</v>
      </c>
      <c r="G33" s="74">
        <f>167.9+762+248</f>
        <v>1177.9000000000001</v>
      </c>
      <c r="H33" s="11">
        <f t="shared" si="44"/>
        <v>20.9</v>
      </c>
      <c r="I33" s="7">
        <v>0</v>
      </c>
      <c r="J33" s="7">
        <v>20.9</v>
      </c>
      <c r="K33" s="11">
        <f t="shared" si="45"/>
        <v>20.9</v>
      </c>
      <c r="L33" s="11">
        <v>0</v>
      </c>
      <c r="M33" s="7">
        <v>20.9</v>
      </c>
      <c r="N33" s="11">
        <f t="shared" si="46"/>
        <v>20.9</v>
      </c>
      <c r="O33" s="11">
        <v>0</v>
      </c>
      <c r="P33" s="11">
        <f t="shared" si="47"/>
        <v>20.9</v>
      </c>
      <c r="Q33" s="32">
        <f t="shared" si="27"/>
        <v>1</v>
      </c>
      <c r="R33" s="32">
        <f t="shared" si="28"/>
        <v>1</v>
      </c>
    </row>
    <row r="34" spans="1:18" s="48" customFormat="1" ht="33" x14ac:dyDescent="0.25">
      <c r="A34" s="29" t="s">
        <v>84</v>
      </c>
      <c r="B34" s="30" t="s">
        <v>123</v>
      </c>
      <c r="C34" s="6" t="s">
        <v>10</v>
      </c>
      <c r="D34" s="6" t="s">
        <v>9</v>
      </c>
      <c r="E34" s="23">
        <f t="shared" si="43"/>
        <v>390.2</v>
      </c>
      <c r="F34" s="11">
        <v>0</v>
      </c>
      <c r="G34" s="74">
        <v>390.2</v>
      </c>
      <c r="H34" s="11">
        <f t="shared" si="44"/>
        <v>34.6</v>
      </c>
      <c r="I34" s="7">
        <v>0</v>
      </c>
      <c r="J34" s="11">
        <v>34.6</v>
      </c>
      <c r="K34" s="11">
        <f t="shared" si="45"/>
        <v>34.5</v>
      </c>
      <c r="L34" s="11">
        <v>0</v>
      </c>
      <c r="M34" s="7">
        <v>34.5</v>
      </c>
      <c r="N34" s="11">
        <f t="shared" si="46"/>
        <v>34.5</v>
      </c>
      <c r="O34" s="11">
        <v>0</v>
      </c>
      <c r="P34" s="11">
        <f t="shared" si="47"/>
        <v>34.5</v>
      </c>
      <c r="Q34" s="32">
        <f t="shared" ref="Q34" si="50">K34/H34</f>
        <v>0.99710982658959535</v>
      </c>
      <c r="R34" s="32">
        <f t="shared" ref="R34" si="51">N34/H34</f>
        <v>0.99710982658959535</v>
      </c>
    </row>
    <row r="35" spans="1:18" s="48" customFormat="1" ht="33" x14ac:dyDescent="0.25">
      <c r="A35" s="29" t="s">
        <v>85</v>
      </c>
      <c r="B35" s="30" t="s">
        <v>138</v>
      </c>
      <c r="C35" s="6" t="s">
        <v>10</v>
      </c>
      <c r="D35" s="6" t="s">
        <v>9</v>
      </c>
      <c r="E35" s="23">
        <f t="shared" si="43"/>
        <v>414.2</v>
      </c>
      <c r="F35" s="11">
        <v>0</v>
      </c>
      <c r="G35" s="74">
        <v>414.2</v>
      </c>
      <c r="H35" s="11">
        <f t="shared" si="44"/>
        <v>73.2</v>
      </c>
      <c r="I35" s="7">
        <v>0</v>
      </c>
      <c r="J35" s="7">
        <v>73.2</v>
      </c>
      <c r="K35" s="11">
        <f t="shared" si="45"/>
        <v>73.2</v>
      </c>
      <c r="L35" s="11">
        <v>0</v>
      </c>
      <c r="M35" s="7">
        <v>73.2</v>
      </c>
      <c r="N35" s="11">
        <f t="shared" si="46"/>
        <v>73.2</v>
      </c>
      <c r="O35" s="11">
        <v>0</v>
      </c>
      <c r="P35" s="11">
        <f t="shared" si="47"/>
        <v>73.2</v>
      </c>
      <c r="Q35" s="32">
        <f t="shared" si="27"/>
        <v>1</v>
      </c>
      <c r="R35" s="32">
        <f t="shared" si="28"/>
        <v>1</v>
      </c>
    </row>
    <row r="36" spans="1:18" s="48" customFormat="1" ht="33" x14ac:dyDescent="0.25">
      <c r="A36" s="29" t="s">
        <v>86</v>
      </c>
      <c r="B36" s="30" t="s">
        <v>139</v>
      </c>
      <c r="C36" s="6" t="s">
        <v>10</v>
      </c>
      <c r="D36" s="6" t="s">
        <v>9</v>
      </c>
      <c r="E36" s="23">
        <f t="shared" si="43"/>
        <v>401.1</v>
      </c>
      <c r="F36" s="11">
        <v>0</v>
      </c>
      <c r="G36" s="74">
        <v>401.1</v>
      </c>
      <c r="H36" s="11">
        <f t="shared" si="44"/>
        <v>176.6</v>
      </c>
      <c r="I36" s="7">
        <v>0</v>
      </c>
      <c r="J36" s="11">
        <v>176.6</v>
      </c>
      <c r="K36" s="11">
        <f t="shared" si="45"/>
        <v>176.5</v>
      </c>
      <c r="L36" s="11">
        <v>0</v>
      </c>
      <c r="M36" s="11">
        <v>176.5</v>
      </c>
      <c r="N36" s="11">
        <f t="shared" si="46"/>
        <v>176.5</v>
      </c>
      <c r="O36" s="11">
        <v>0</v>
      </c>
      <c r="P36" s="11">
        <f t="shared" si="47"/>
        <v>176.5</v>
      </c>
      <c r="Q36" s="32">
        <f t="shared" si="27"/>
        <v>0.99943374858437151</v>
      </c>
      <c r="R36" s="32">
        <f t="shared" si="28"/>
        <v>0.99943374858437151</v>
      </c>
    </row>
    <row r="37" spans="1:18" s="48" customFormat="1" ht="33" x14ac:dyDescent="0.25">
      <c r="A37" s="29" t="s">
        <v>87</v>
      </c>
      <c r="B37" s="30" t="s">
        <v>124</v>
      </c>
      <c r="C37" s="6" t="s">
        <v>10</v>
      </c>
      <c r="D37" s="6" t="s">
        <v>9</v>
      </c>
      <c r="E37" s="23">
        <f t="shared" si="43"/>
        <v>7457.7</v>
      </c>
      <c r="F37" s="11">
        <v>0</v>
      </c>
      <c r="G37" s="74">
        <f>810.4+6647.3</f>
        <v>7457.7</v>
      </c>
      <c r="H37" s="11">
        <f t="shared" si="44"/>
        <v>1661</v>
      </c>
      <c r="I37" s="7">
        <v>0</v>
      </c>
      <c r="J37" s="11">
        <v>1661</v>
      </c>
      <c r="K37" s="11">
        <f t="shared" si="45"/>
        <v>891.9</v>
      </c>
      <c r="L37" s="11">
        <v>0</v>
      </c>
      <c r="M37" s="11">
        <v>891.9</v>
      </c>
      <c r="N37" s="11">
        <f t="shared" si="46"/>
        <v>891.9</v>
      </c>
      <c r="O37" s="11">
        <v>0</v>
      </c>
      <c r="P37" s="11">
        <f t="shared" si="47"/>
        <v>891.9</v>
      </c>
      <c r="Q37" s="32">
        <f t="shared" si="27"/>
        <v>0.53696568332329919</v>
      </c>
      <c r="R37" s="32">
        <f t="shared" si="28"/>
        <v>0.53696568332329919</v>
      </c>
    </row>
    <row r="38" spans="1:18" s="48" customFormat="1" ht="33" x14ac:dyDescent="0.25">
      <c r="A38" s="29" t="s">
        <v>88</v>
      </c>
      <c r="B38" s="30" t="s">
        <v>125</v>
      </c>
      <c r="C38" s="6" t="s">
        <v>10</v>
      </c>
      <c r="D38" s="6" t="s">
        <v>9</v>
      </c>
      <c r="E38" s="23">
        <f t="shared" si="43"/>
        <v>261.10000000000002</v>
      </c>
      <c r="F38" s="11">
        <v>0</v>
      </c>
      <c r="G38" s="74">
        <v>261.10000000000002</v>
      </c>
      <c r="H38" s="11">
        <f t="shared" si="44"/>
        <v>0</v>
      </c>
      <c r="I38" s="7">
        <v>0</v>
      </c>
      <c r="J38" s="7">
        <v>0</v>
      </c>
      <c r="K38" s="11">
        <f t="shared" si="45"/>
        <v>0</v>
      </c>
      <c r="L38" s="11">
        <v>0</v>
      </c>
      <c r="M38" s="7">
        <v>0</v>
      </c>
      <c r="N38" s="11">
        <f t="shared" si="46"/>
        <v>0</v>
      </c>
      <c r="O38" s="11">
        <v>0</v>
      </c>
      <c r="P38" s="11">
        <f t="shared" si="47"/>
        <v>0</v>
      </c>
      <c r="Q38" s="76" t="s">
        <v>187</v>
      </c>
      <c r="R38" s="76" t="s">
        <v>187</v>
      </c>
    </row>
    <row r="39" spans="1:18" s="48" customFormat="1" ht="33" x14ac:dyDescent="0.25">
      <c r="A39" s="29" t="s">
        <v>89</v>
      </c>
      <c r="B39" s="30" t="s">
        <v>126</v>
      </c>
      <c r="C39" s="6" t="s">
        <v>10</v>
      </c>
      <c r="D39" s="6" t="s">
        <v>9</v>
      </c>
      <c r="E39" s="23">
        <f t="shared" si="43"/>
        <v>312.3</v>
      </c>
      <c r="F39" s="11">
        <v>0</v>
      </c>
      <c r="G39" s="74">
        <v>312.3</v>
      </c>
      <c r="H39" s="11">
        <f t="shared" si="44"/>
        <v>312.3</v>
      </c>
      <c r="I39" s="7">
        <v>0</v>
      </c>
      <c r="J39" s="7">
        <v>312.3</v>
      </c>
      <c r="K39" s="11">
        <f t="shared" si="45"/>
        <v>312.3</v>
      </c>
      <c r="L39" s="11">
        <v>0</v>
      </c>
      <c r="M39" s="7">
        <v>312.3</v>
      </c>
      <c r="N39" s="11">
        <f t="shared" si="46"/>
        <v>312.3</v>
      </c>
      <c r="O39" s="11">
        <v>0</v>
      </c>
      <c r="P39" s="11">
        <f t="shared" si="47"/>
        <v>312.3</v>
      </c>
      <c r="Q39" s="32">
        <f t="shared" si="27"/>
        <v>1</v>
      </c>
      <c r="R39" s="32">
        <f t="shared" si="28"/>
        <v>1</v>
      </c>
    </row>
    <row r="40" spans="1:18" s="48" customFormat="1" ht="33" x14ac:dyDescent="0.25">
      <c r="A40" s="29" t="s">
        <v>90</v>
      </c>
      <c r="B40" s="30" t="s">
        <v>127</v>
      </c>
      <c r="C40" s="6" t="s">
        <v>10</v>
      </c>
      <c r="D40" s="6" t="s">
        <v>9</v>
      </c>
      <c r="E40" s="23">
        <f t="shared" si="43"/>
        <v>435.3</v>
      </c>
      <c r="F40" s="11">
        <v>0</v>
      </c>
      <c r="G40" s="74">
        <f>370.6+64.7</f>
        <v>435.3</v>
      </c>
      <c r="H40" s="11">
        <f t="shared" si="44"/>
        <v>0</v>
      </c>
      <c r="I40" s="7">
        <v>0</v>
      </c>
      <c r="J40" s="7">
        <v>0</v>
      </c>
      <c r="K40" s="11">
        <f t="shared" si="45"/>
        <v>0</v>
      </c>
      <c r="L40" s="11">
        <v>0</v>
      </c>
      <c r="M40" s="7">
        <v>0</v>
      </c>
      <c r="N40" s="11">
        <f t="shared" si="46"/>
        <v>0</v>
      </c>
      <c r="O40" s="11">
        <v>0</v>
      </c>
      <c r="P40" s="11">
        <f t="shared" si="47"/>
        <v>0</v>
      </c>
      <c r="Q40" s="76" t="s">
        <v>187</v>
      </c>
      <c r="R40" s="76" t="s">
        <v>187</v>
      </c>
    </row>
    <row r="41" spans="1:18" s="48" customFormat="1" ht="33" x14ac:dyDescent="0.25">
      <c r="A41" s="29" t="s">
        <v>91</v>
      </c>
      <c r="B41" s="30" t="s">
        <v>140</v>
      </c>
      <c r="C41" s="6" t="s">
        <v>10</v>
      </c>
      <c r="D41" s="6" t="s">
        <v>9</v>
      </c>
      <c r="E41" s="23">
        <f t="shared" si="43"/>
        <v>356.4</v>
      </c>
      <c r="F41" s="11">
        <v>0</v>
      </c>
      <c r="G41" s="74">
        <v>356.4</v>
      </c>
      <c r="H41" s="11">
        <f t="shared" si="44"/>
        <v>0</v>
      </c>
      <c r="I41" s="10">
        <v>0</v>
      </c>
      <c r="J41" s="11">
        <v>0</v>
      </c>
      <c r="K41" s="11">
        <f t="shared" si="45"/>
        <v>0</v>
      </c>
      <c r="L41" s="11">
        <v>0</v>
      </c>
      <c r="M41" s="10">
        <v>0</v>
      </c>
      <c r="N41" s="11">
        <f t="shared" si="46"/>
        <v>0</v>
      </c>
      <c r="O41" s="11">
        <v>0</v>
      </c>
      <c r="P41" s="11">
        <f t="shared" si="47"/>
        <v>0</v>
      </c>
      <c r="Q41" s="76" t="s">
        <v>187</v>
      </c>
      <c r="R41" s="76" t="s">
        <v>187</v>
      </c>
    </row>
    <row r="42" spans="1:18" s="48" customFormat="1" ht="33" x14ac:dyDescent="0.25">
      <c r="A42" s="29" t="s">
        <v>92</v>
      </c>
      <c r="B42" s="30" t="s">
        <v>128</v>
      </c>
      <c r="C42" s="6" t="s">
        <v>10</v>
      </c>
      <c r="D42" s="6" t="s">
        <v>9</v>
      </c>
      <c r="E42" s="23">
        <f t="shared" si="43"/>
        <v>236.5</v>
      </c>
      <c r="F42" s="11">
        <v>0</v>
      </c>
      <c r="G42" s="74">
        <v>236.5</v>
      </c>
      <c r="H42" s="11">
        <f t="shared" si="44"/>
        <v>0</v>
      </c>
      <c r="I42" s="7">
        <v>0</v>
      </c>
      <c r="J42" s="7">
        <v>0</v>
      </c>
      <c r="K42" s="11">
        <f t="shared" si="45"/>
        <v>0</v>
      </c>
      <c r="L42" s="11">
        <v>0</v>
      </c>
      <c r="M42" s="7">
        <v>0</v>
      </c>
      <c r="N42" s="11">
        <f t="shared" si="46"/>
        <v>0</v>
      </c>
      <c r="O42" s="11">
        <v>0</v>
      </c>
      <c r="P42" s="11">
        <f t="shared" si="47"/>
        <v>0</v>
      </c>
      <c r="Q42" s="76" t="s">
        <v>187</v>
      </c>
      <c r="R42" s="76" t="s">
        <v>187</v>
      </c>
    </row>
    <row r="43" spans="1:18" s="48" customFormat="1" ht="33" x14ac:dyDescent="0.25">
      <c r="A43" s="29" t="s">
        <v>93</v>
      </c>
      <c r="B43" s="30" t="s">
        <v>141</v>
      </c>
      <c r="C43" s="6" t="s">
        <v>10</v>
      </c>
      <c r="D43" s="6" t="s">
        <v>9</v>
      </c>
      <c r="E43" s="23">
        <f t="shared" si="43"/>
        <v>169.5</v>
      </c>
      <c r="F43" s="11">
        <v>0</v>
      </c>
      <c r="G43" s="74">
        <v>169.5</v>
      </c>
      <c r="H43" s="11">
        <f t="shared" si="44"/>
        <v>0</v>
      </c>
      <c r="I43" s="7">
        <v>0</v>
      </c>
      <c r="J43" s="7">
        <v>0</v>
      </c>
      <c r="K43" s="11">
        <f t="shared" si="45"/>
        <v>0</v>
      </c>
      <c r="L43" s="11">
        <v>0</v>
      </c>
      <c r="M43" s="7">
        <v>0</v>
      </c>
      <c r="N43" s="11">
        <f t="shared" si="46"/>
        <v>0</v>
      </c>
      <c r="O43" s="11">
        <v>0</v>
      </c>
      <c r="P43" s="11">
        <f t="shared" si="47"/>
        <v>0</v>
      </c>
      <c r="Q43" s="76" t="s">
        <v>187</v>
      </c>
      <c r="R43" s="76" t="s">
        <v>187</v>
      </c>
    </row>
    <row r="44" spans="1:18" s="48" customFormat="1" ht="36.75" customHeight="1" x14ac:dyDescent="0.25">
      <c r="A44" s="29" t="s">
        <v>94</v>
      </c>
      <c r="B44" s="30" t="s">
        <v>142</v>
      </c>
      <c r="C44" s="6" t="s">
        <v>10</v>
      </c>
      <c r="D44" s="6" t="s">
        <v>9</v>
      </c>
      <c r="E44" s="23">
        <f t="shared" si="43"/>
        <v>308.5</v>
      </c>
      <c r="F44" s="11">
        <v>0</v>
      </c>
      <c r="G44" s="74">
        <v>308.5</v>
      </c>
      <c r="H44" s="11">
        <f t="shared" si="44"/>
        <v>0</v>
      </c>
      <c r="I44" s="11">
        <v>0</v>
      </c>
      <c r="J44" s="11">
        <v>0</v>
      </c>
      <c r="K44" s="11">
        <f t="shared" si="45"/>
        <v>0</v>
      </c>
      <c r="L44" s="11">
        <v>0</v>
      </c>
      <c r="M44" s="11">
        <v>0</v>
      </c>
      <c r="N44" s="11">
        <f t="shared" si="46"/>
        <v>0</v>
      </c>
      <c r="O44" s="11">
        <v>0</v>
      </c>
      <c r="P44" s="11">
        <f t="shared" si="47"/>
        <v>0</v>
      </c>
      <c r="Q44" s="76" t="s">
        <v>187</v>
      </c>
      <c r="R44" s="76" t="s">
        <v>187</v>
      </c>
    </row>
    <row r="45" spans="1:18" s="48" customFormat="1" ht="40.5" customHeight="1" x14ac:dyDescent="0.25">
      <c r="A45" s="29" t="s">
        <v>95</v>
      </c>
      <c r="B45" s="30" t="s">
        <v>143</v>
      </c>
      <c r="C45" s="6" t="s">
        <v>10</v>
      </c>
      <c r="D45" s="6" t="s">
        <v>9</v>
      </c>
      <c r="E45" s="23">
        <f t="shared" si="43"/>
        <v>271.39999999999998</v>
      </c>
      <c r="F45" s="11">
        <v>0</v>
      </c>
      <c r="G45" s="74">
        <v>271.39999999999998</v>
      </c>
      <c r="H45" s="11">
        <f t="shared" si="44"/>
        <v>0</v>
      </c>
      <c r="I45" s="7">
        <v>0</v>
      </c>
      <c r="J45" s="7">
        <v>0</v>
      </c>
      <c r="K45" s="11">
        <f t="shared" si="45"/>
        <v>0</v>
      </c>
      <c r="L45" s="11">
        <v>0</v>
      </c>
      <c r="M45" s="7">
        <v>0</v>
      </c>
      <c r="N45" s="11">
        <f t="shared" si="46"/>
        <v>0</v>
      </c>
      <c r="O45" s="11">
        <v>0</v>
      </c>
      <c r="P45" s="11">
        <f t="shared" si="47"/>
        <v>0</v>
      </c>
      <c r="Q45" s="76" t="s">
        <v>187</v>
      </c>
      <c r="R45" s="76" t="s">
        <v>187</v>
      </c>
    </row>
    <row r="46" spans="1:18" s="48" customFormat="1" ht="42" customHeight="1" x14ac:dyDescent="0.25">
      <c r="A46" s="29" t="s">
        <v>96</v>
      </c>
      <c r="B46" s="30" t="s">
        <v>16</v>
      </c>
      <c r="C46" s="6" t="s">
        <v>10</v>
      </c>
      <c r="D46" s="6" t="s">
        <v>9</v>
      </c>
      <c r="E46" s="23">
        <f t="shared" si="43"/>
        <v>4067.3</v>
      </c>
      <c r="F46" s="11">
        <v>0</v>
      </c>
      <c r="G46" s="74">
        <v>4067.3</v>
      </c>
      <c r="H46" s="11">
        <f t="shared" si="44"/>
        <v>0</v>
      </c>
      <c r="I46" s="7">
        <v>0</v>
      </c>
      <c r="J46" s="7">
        <v>0</v>
      </c>
      <c r="K46" s="11">
        <f t="shared" si="45"/>
        <v>0</v>
      </c>
      <c r="L46" s="11">
        <v>0</v>
      </c>
      <c r="M46" s="7">
        <v>0</v>
      </c>
      <c r="N46" s="11">
        <f t="shared" si="46"/>
        <v>0</v>
      </c>
      <c r="O46" s="11">
        <v>0</v>
      </c>
      <c r="P46" s="11">
        <f t="shared" si="47"/>
        <v>0</v>
      </c>
      <c r="Q46" s="76" t="s">
        <v>187</v>
      </c>
      <c r="R46" s="76" t="s">
        <v>187</v>
      </c>
    </row>
    <row r="47" spans="1:18" s="48" customFormat="1" ht="22.5" customHeight="1" x14ac:dyDescent="0.25">
      <c r="A47" s="26" t="s">
        <v>43</v>
      </c>
      <c r="B47" s="55" t="s">
        <v>17</v>
      </c>
      <c r="C47" s="55"/>
      <c r="D47" s="55"/>
      <c r="E47" s="24">
        <f>SUM(E48:E65)</f>
        <v>53091.200000000012</v>
      </c>
      <c r="F47" s="24">
        <f t="shared" ref="F47:G47" si="52">SUM(F48:F65)</f>
        <v>0</v>
      </c>
      <c r="G47" s="24">
        <f t="shared" si="52"/>
        <v>53091.200000000012</v>
      </c>
      <c r="H47" s="24">
        <f t="shared" ref="H47" si="53">SUM(H48:H65)</f>
        <v>15169.1</v>
      </c>
      <c r="I47" s="24">
        <f t="shared" ref="I47" si="54">SUM(I48:I65)</f>
        <v>0</v>
      </c>
      <c r="J47" s="24">
        <f t="shared" ref="J47" si="55">SUM(J48:J65)</f>
        <v>15169.1</v>
      </c>
      <c r="K47" s="24">
        <f t="shared" ref="K47" si="56">SUM(K48:K65)</f>
        <v>13090.900000000003</v>
      </c>
      <c r="L47" s="24">
        <f t="shared" ref="L47" si="57">SUM(L48:L65)</f>
        <v>0</v>
      </c>
      <c r="M47" s="24">
        <f t="shared" ref="M47" si="58">SUM(M48:M65)</f>
        <v>13090.900000000003</v>
      </c>
      <c r="N47" s="24">
        <f t="shared" ref="N47" si="59">SUM(N48:N65)</f>
        <v>13090.900000000003</v>
      </c>
      <c r="O47" s="24">
        <f t="shared" ref="O47" si="60">SUM(O48:O65)</f>
        <v>0</v>
      </c>
      <c r="P47" s="24">
        <f t="shared" ref="P47" si="61">SUM(P48:P65)</f>
        <v>13090.900000000003</v>
      </c>
      <c r="Q47" s="35">
        <f>K47/H47</f>
        <v>0.86299780474780985</v>
      </c>
      <c r="R47" s="35">
        <f>N47/H47</f>
        <v>0.86299780474780985</v>
      </c>
    </row>
    <row r="48" spans="1:18" s="48" customFormat="1" ht="33" x14ac:dyDescent="0.25">
      <c r="A48" s="29" t="s">
        <v>49</v>
      </c>
      <c r="B48" s="34" t="s">
        <v>134</v>
      </c>
      <c r="C48" s="6" t="s">
        <v>10</v>
      </c>
      <c r="D48" s="6" t="s">
        <v>9</v>
      </c>
      <c r="E48" s="7">
        <f>G48</f>
        <v>895.5</v>
      </c>
      <c r="F48" s="10">
        <v>0</v>
      </c>
      <c r="G48" s="73">
        <v>895.5</v>
      </c>
      <c r="H48" s="7">
        <f>I48+J48</f>
        <v>0</v>
      </c>
      <c r="I48" s="10">
        <v>0</v>
      </c>
      <c r="J48" s="11">
        <v>0</v>
      </c>
      <c r="K48" s="10">
        <f>L48+M48</f>
        <v>0</v>
      </c>
      <c r="L48" s="10">
        <v>0</v>
      </c>
      <c r="M48" s="10">
        <v>0</v>
      </c>
      <c r="N48" s="10">
        <f>O48+P48</f>
        <v>0</v>
      </c>
      <c r="O48" s="10">
        <v>0</v>
      </c>
      <c r="P48" s="10">
        <f>M48</f>
        <v>0</v>
      </c>
      <c r="Q48" s="76" t="s">
        <v>187</v>
      </c>
      <c r="R48" s="76" t="s">
        <v>187</v>
      </c>
    </row>
    <row r="49" spans="1:18" s="48" customFormat="1" ht="33" x14ac:dyDescent="0.25">
      <c r="A49" s="29" t="s">
        <v>50</v>
      </c>
      <c r="B49" s="34" t="s">
        <v>121</v>
      </c>
      <c r="C49" s="6" t="s">
        <v>10</v>
      </c>
      <c r="D49" s="6" t="s">
        <v>9</v>
      </c>
      <c r="E49" s="7">
        <f t="shared" ref="E49:E65" si="62">G49</f>
        <v>7221.6</v>
      </c>
      <c r="F49" s="10">
        <v>0</v>
      </c>
      <c r="G49" s="73">
        <v>7221.6</v>
      </c>
      <c r="H49" s="7">
        <f t="shared" ref="H49:H65" si="63">I49+J49</f>
        <v>1495.6</v>
      </c>
      <c r="I49" s="10">
        <v>0</v>
      </c>
      <c r="J49" s="11">
        <v>1495.6</v>
      </c>
      <c r="K49" s="10">
        <f t="shared" ref="K49:K65" si="64">L49+M49</f>
        <v>1495.5</v>
      </c>
      <c r="L49" s="10">
        <v>0</v>
      </c>
      <c r="M49" s="10">
        <v>1495.5</v>
      </c>
      <c r="N49" s="10">
        <f t="shared" ref="N49:N65" si="65">O49+P49</f>
        <v>1495.5</v>
      </c>
      <c r="O49" s="10">
        <v>0</v>
      </c>
      <c r="P49" s="10">
        <f t="shared" ref="P49:P65" si="66">M49</f>
        <v>1495.5</v>
      </c>
      <c r="Q49" s="36">
        <f t="shared" ref="Q48:Q65" si="67">K49/H49</f>
        <v>0.99993313720246058</v>
      </c>
      <c r="R49" s="36">
        <f t="shared" ref="R48:R65" si="68">N49/H49</f>
        <v>0.99993313720246058</v>
      </c>
    </row>
    <row r="50" spans="1:18" s="48" customFormat="1" ht="33" x14ac:dyDescent="0.25">
      <c r="A50" s="29" t="s">
        <v>51</v>
      </c>
      <c r="B50" s="34" t="s">
        <v>14</v>
      </c>
      <c r="C50" s="6" t="s">
        <v>10</v>
      </c>
      <c r="D50" s="6" t="s">
        <v>9</v>
      </c>
      <c r="E50" s="7">
        <f t="shared" si="62"/>
        <v>1870.1</v>
      </c>
      <c r="F50" s="10">
        <v>0</v>
      </c>
      <c r="G50" s="73">
        <v>1870.1</v>
      </c>
      <c r="H50" s="7">
        <f t="shared" si="63"/>
        <v>300</v>
      </c>
      <c r="I50" s="10">
        <v>0</v>
      </c>
      <c r="J50" s="11">
        <v>300</v>
      </c>
      <c r="K50" s="10">
        <f t="shared" si="64"/>
        <v>0</v>
      </c>
      <c r="L50" s="10">
        <v>0</v>
      </c>
      <c r="M50" s="10">
        <v>0</v>
      </c>
      <c r="N50" s="10">
        <f t="shared" si="65"/>
        <v>0</v>
      </c>
      <c r="O50" s="10">
        <v>0</v>
      </c>
      <c r="P50" s="10">
        <f t="shared" si="66"/>
        <v>0</v>
      </c>
      <c r="Q50" s="36">
        <v>0</v>
      </c>
      <c r="R50" s="36">
        <v>0</v>
      </c>
    </row>
    <row r="51" spans="1:18" s="48" customFormat="1" ht="33" x14ac:dyDescent="0.25">
      <c r="A51" s="29" t="s">
        <v>52</v>
      </c>
      <c r="B51" s="34" t="s">
        <v>122</v>
      </c>
      <c r="C51" s="6" t="s">
        <v>10</v>
      </c>
      <c r="D51" s="6" t="s">
        <v>9</v>
      </c>
      <c r="E51" s="7">
        <f t="shared" si="62"/>
        <v>7943.8</v>
      </c>
      <c r="F51" s="10">
        <v>0</v>
      </c>
      <c r="G51" s="73">
        <v>7943.8</v>
      </c>
      <c r="H51" s="7">
        <f t="shared" si="63"/>
        <v>1027</v>
      </c>
      <c r="I51" s="10">
        <v>0</v>
      </c>
      <c r="J51" s="11">
        <v>1027</v>
      </c>
      <c r="K51" s="10">
        <f t="shared" si="64"/>
        <v>1026.3</v>
      </c>
      <c r="L51" s="10">
        <v>0</v>
      </c>
      <c r="M51" s="10">
        <v>1026.3</v>
      </c>
      <c r="N51" s="10">
        <f t="shared" si="65"/>
        <v>1026.3</v>
      </c>
      <c r="O51" s="10">
        <v>0</v>
      </c>
      <c r="P51" s="10">
        <f t="shared" si="66"/>
        <v>1026.3</v>
      </c>
      <c r="Q51" s="36">
        <f t="shared" si="67"/>
        <v>0.99931840311587139</v>
      </c>
      <c r="R51" s="36">
        <f t="shared" si="68"/>
        <v>0.99931840311587139</v>
      </c>
    </row>
    <row r="52" spans="1:18" s="48" customFormat="1" ht="33" x14ac:dyDescent="0.25">
      <c r="A52" s="29" t="s">
        <v>53</v>
      </c>
      <c r="B52" s="34" t="s">
        <v>135</v>
      </c>
      <c r="C52" s="6" t="s">
        <v>10</v>
      </c>
      <c r="D52" s="6" t="s">
        <v>9</v>
      </c>
      <c r="E52" s="7">
        <f t="shared" si="62"/>
        <v>722.2</v>
      </c>
      <c r="F52" s="10">
        <v>0</v>
      </c>
      <c r="G52" s="73">
        <v>722.2</v>
      </c>
      <c r="H52" s="7">
        <f t="shared" si="63"/>
        <v>195</v>
      </c>
      <c r="I52" s="10">
        <v>0</v>
      </c>
      <c r="J52" s="7">
        <v>195</v>
      </c>
      <c r="K52" s="10">
        <f t="shared" si="64"/>
        <v>168.5</v>
      </c>
      <c r="L52" s="10">
        <v>0</v>
      </c>
      <c r="M52" s="7">
        <v>168.5</v>
      </c>
      <c r="N52" s="10">
        <f t="shared" si="65"/>
        <v>168.5</v>
      </c>
      <c r="O52" s="10">
        <v>0</v>
      </c>
      <c r="P52" s="10">
        <f t="shared" si="66"/>
        <v>168.5</v>
      </c>
      <c r="Q52" s="36">
        <f t="shared" si="67"/>
        <v>0.86410256410256414</v>
      </c>
      <c r="R52" s="36">
        <f t="shared" si="68"/>
        <v>0.86410256410256414</v>
      </c>
    </row>
    <row r="53" spans="1:18" s="48" customFormat="1" ht="33" x14ac:dyDescent="0.25">
      <c r="A53" s="29" t="s">
        <v>54</v>
      </c>
      <c r="B53" s="34" t="s">
        <v>136</v>
      </c>
      <c r="C53" s="6" t="s">
        <v>10</v>
      </c>
      <c r="D53" s="6" t="s">
        <v>9</v>
      </c>
      <c r="E53" s="7">
        <f t="shared" si="62"/>
        <v>1083.2</v>
      </c>
      <c r="F53" s="10">
        <v>0</v>
      </c>
      <c r="G53" s="73">
        <v>1083.2</v>
      </c>
      <c r="H53" s="7">
        <f t="shared" si="63"/>
        <v>350</v>
      </c>
      <c r="I53" s="10">
        <v>0</v>
      </c>
      <c r="J53" s="7">
        <v>350</v>
      </c>
      <c r="K53" s="10">
        <f t="shared" si="64"/>
        <v>0</v>
      </c>
      <c r="L53" s="10">
        <v>0</v>
      </c>
      <c r="M53" s="7">
        <v>0</v>
      </c>
      <c r="N53" s="10">
        <f t="shared" si="65"/>
        <v>0</v>
      </c>
      <c r="O53" s="10">
        <v>0</v>
      </c>
      <c r="P53" s="10">
        <f t="shared" si="66"/>
        <v>0</v>
      </c>
      <c r="Q53" s="76" t="s">
        <v>187</v>
      </c>
      <c r="R53" s="76" t="s">
        <v>187</v>
      </c>
    </row>
    <row r="54" spans="1:18" s="48" customFormat="1" ht="36" customHeight="1" x14ac:dyDescent="0.25">
      <c r="A54" s="29" t="s">
        <v>55</v>
      </c>
      <c r="B54" s="34" t="s">
        <v>137</v>
      </c>
      <c r="C54" s="6" t="s">
        <v>10</v>
      </c>
      <c r="D54" s="6" t="s">
        <v>9</v>
      </c>
      <c r="E54" s="7">
        <f t="shared" si="62"/>
        <v>2390.4</v>
      </c>
      <c r="F54" s="10">
        <v>0</v>
      </c>
      <c r="G54" s="73">
        <v>2390.4</v>
      </c>
      <c r="H54" s="7">
        <f t="shared" si="63"/>
        <v>839.9</v>
      </c>
      <c r="I54" s="10">
        <v>0</v>
      </c>
      <c r="J54" s="7">
        <v>839.9</v>
      </c>
      <c r="K54" s="10">
        <f t="shared" si="64"/>
        <v>839.9</v>
      </c>
      <c r="L54" s="10">
        <v>0</v>
      </c>
      <c r="M54" s="7">
        <v>839.9</v>
      </c>
      <c r="N54" s="10">
        <f t="shared" si="65"/>
        <v>839.9</v>
      </c>
      <c r="O54" s="10">
        <v>0</v>
      </c>
      <c r="P54" s="10">
        <f t="shared" si="66"/>
        <v>839.9</v>
      </c>
      <c r="Q54" s="36">
        <f t="shared" si="67"/>
        <v>1</v>
      </c>
      <c r="R54" s="36">
        <f t="shared" si="68"/>
        <v>1</v>
      </c>
    </row>
    <row r="55" spans="1:18" s="48" customFormat="1" ht="33" x14ac:dyDescent="0.25">
      <c r="A55" s="29" t="s">
        <v>56</v>
      </c>
      <c r="B55" s="34" t="s">
        <v>123</v>
      </c>
      <c r="C55" s="6" t="s">
        <v>10</v>
      </c>
      <c r="D55" s="6" t="s">
        <v>9</v>
      </c>
      <c r="E55" s="7">
        <f t="shared" si="62"/>
        <v>2881.4</v>
      </c>
      <c r="F55" s="10">
        <v>0</v>
      </c>
      <c r="G55" s="73">
        <v>2881.4</v>
      </c>
      <c r="H55" s="7">
        <f t="shared" si="63"/>
        <v>765.3</v>
      </c>
      <c r="I55" s="10">
        <v>0</v>
      </c>
      <c r="J55" s="11">
        <v>765.3</v>
      </c>
      <c r="K55" s="10">
        <f t="shared" si="64"/>
        <v>765.2</v>
      </c>
      <c r="L55" s="10">
        <v>0</v>
      </c>
      <c r="M55" s="37">
        <v>765.2</v>
      </c>
      <c r="N55" s="10">
        <f t="shared" si="65"/>
        <v>765.2</v>
      </c>
      <c r="O55" s="10">
        <v>0</v>
      </c>
      <c r="P55" s="10">
        <f t="shared" si="66"/>
        <v>765.2</v>
      </c>
      <c r="Q55" s="36">
        <f t="shared" si="67"/>
        <v>0.9998693322879918</v>
      </c>
      <c r="R55" s="36">
        <f t="shared" si="68"/>
        <v>0.9998693322879918</v>
      </c>
    </row>
    <row r="56" spans="1:18" s="48" customFormat="1" ht="33" x14ac:dyDescent="0.25">
      <c r="A56" s="29" t="s">
        <v>57</v>
      </c>
      <c r="B56" s="34" t="s">
        <v>138</v>
      </c>
      <c r="C56" s="6" t="s">
        <v>10</v>
      </c>
      <c r="D56" s="6" t="s">
        <v>9</v>
      </c>
      <c r="E56" s="7">
        <f t="shared" si="62"/>
        <v>6102.3</v>
      </c>
      <c r="F56" s="10">
        <v>0</v>
      </c>
      <c r="G56" s="73">
        <v>6102.3</v>
      </c>
      <c r="H56" s="7">
        <f t="shared" si="63"/>
        <v>1215.4000000000001</v>
      </c>
      <c r="I56" s="10">
        <v>0</v>
      </c>
      <c r="J56" s="11">
        <v>1215.4000000000001</v>
      </c>
      <c r="K56" s="10">
        <f t="shared" si="64"/>
        <v>1215.4000000000001</v>
      </c>
      <c r="L56" s="10">
        <v>0</v>
      </c>
      <c r="M56" s="37">
        <v>1215.4000000000001</v>
      </c>
      <c r="N56" s="10">
        <f t="shared" si="65"/>
        <v>1215.4000000000001</v>
      </c>
      <c r="O56" s="10">
        <v>0</v>
      </c>
      <c r="P56" s="10">
        <f t="shared" si="66"/>
        <v>1215.4000000000001</v>
      </c>
      <c r="Q56" s="36">
        <f t="shared" si="67"/>
        <v>1</v>
      </c>
      <c r="R56" s="36">
        <f t="shared" si="68"/>
        <v>1</v>
      </c>
    </row>
    <row r="57" spans="1:18" s="48" customFormat="1" ht="33" x14ac:dyDescent="0.25">
      <c r="A57" s="29" t="s">
        <v>97</v>
      </c>
      <c r="B57" s="34" t="s">
        <v>139</v>
      </c>
      <c r="C57" s="6" t="s">
        <v>10</v>
      </c>
      <c r="D57" s="6" t="s">
        <v>9</v>
      </c>
      <c r="E57" s="7">
        <f t="shared" si="62"/>
        <v>5026.2</v>
      </c>
      <c r="F57" s="10">
        <v>0</v>
      </c>
      <c r="G57" s="73">
        <v>5026.2</v>
      </c>
      <c r="H57" s="7">
        <f t="shared" si="63"/>
        <v>2025.2</v>
      </c>
      <c r="I57" s="10">
        <v>0</v>
      </c>
      <c r="J57" s="11">
        <v>2025.2</v>
      </c>
      <c r="K57" s="10">
        <f t="shared" si="64"/>
        <v>2025.1</v>
      </c>
      <c r="L57" s="10">
        <v>0</v>
      </c>
      <c r="M57" s="37">
        <v>2025.1</v>
      </c>
      <c r="N57" s="10">
        <f t="shared" si="65"/>
        <v>2025.1</v>
      </c>
      <c r="O57" s="10">
        <v>0</v>
      </c>
      <c r="P57" s="10">
        <f t="shared" si="66"/>
        <v>2025.1</v>
      </c>
      <c r="Q57" s="36">
        <v>0</v>
      </c>
      <c r="R57" s="36">
        <v>0</v>
      </c>
    </row>
    <row r="58" spans="1:18" s="48" customFormat="1" ht="33" x14ac:dyDescent="0.25">
      <c r="A58" s="29" t="s">
        <v>98</v>
      </c>
      <c r="B58" s="34" t="s">
        <v>143</v>
      </c>
      <c r="C58" s="6" t="s">
        <v>10</v>
      </c>
      <c r="D58" s="6" t="s">
        <v>9</v>
      </c>
      <c r="E58" s="7">
        <f t="shared" si="62"/>
        <v>1299.9000000000001</v>
      </c>
      <c r="F58" s="10">
        <v>0</v>
      </c>
      <c r="G58" s="73">
        <v>1299.9000000000001</v>
      </c>
      <c r="H58" s="7">
        <f t="shared" si="63"/>
        <v>240.8</v>
      </c>
      <c r="I58" s="10">
        <v>0</v>
      </c>
      <c r="J58" s="11">
        <v>240.8</v>
      </c>
      <c r="K58" s="10">
        <f t="shared" si="64"/>
        <v>240.8</v>
      </c>
      <c r="L58" s="10">
        <v>0</v>
      </c>
      <c r="M58" s="37">
        <v>240.8</v>
      </c>
      <c r="N58" s="10">
        <f t="shared" si="65"/>
        <v>240.8</v>
      </c>
      <c r="O58" s="10">
        <v>0</v>
      </c>
      <c r="P58" s="10">
        <f t="shared" si="66"/>
        <v>240.8</v>
      </c>
      <c r="Q58" s="36">
        <f t="shared" si="67"/>
        <v>1</v>
      </c>
      <c r="R58" s="36">
        <f t="shared" si="68"/>
        <v>1</v>
      </c>
    </row>
    <row r="59" spans="1:18" s="48" customFormat="1" ht="33" x14ac:dyDescent="0.25">
      <c r="A59" s="29" t="s">
        <v>99</v>
      </c>
      <c r="B59" s="34" t="s">
        <v>124</v>
      </c>
      <c r="C59" s="6" t="s">
        <v>10</v>
      </c>
      <c r="D59" s="6" t="s">
        <v>9</v>
      </c>
      <c r="E59" s="7">
        <f t="shared" si="62"/>
        <v>1020</v>
      </c>
      <c r="F59" s="10">
        <v>0</v>
      </c>
      <c r="G59" s="73">
        <v>1020</v>
      </c>
      <c r="H59" s="7">
        <f t="shared" si="63"/>
        <v>295</v>
      </c>
      <c r="I59" s="10">
        <v>0</v>
      </c>
      <c r="J59" s="11">
        <v>295</v>
      </c>
      <c r="K59" s="10">
        <f t="shared" si="64"/>
        <v>0</v>
      </c>
      <c r="L59" s="10">
        <v>0</v>
      </c>
      <c r="M59" s="37">
        <v>0</v>
      </c>
      <c r="N59" s="10">
        <f t="shared" si="65"/>
        <v>0</v>
      </c>
      <c r="O59" s="10">
        <v>0</v>
      </c>
      <c r="P59" s="10">
        <f t="shared" si="66"/>
        <v>0</v>
      </c>
      <c r="Q59" s="76" t="s">
        <v>187</v>
      </c>
      <c r="R59" s="76" t="s">
        <v>187</v>
      </c>
    </row>
    <row r="60" spans="1:18" s="48" customFormat="1" ht="33" x14ac:dyDescent="0.25">
      <c r="A60" s="29" t="s">
        <v>100</v>
      </c>
      <c r="B60" s="34" t="s">
        <v>144</v>
      </c>
      <c r="C60" s="6" t="s">
        <v>10</v>
      </c>
      <c r="D60" s="6" t="s">
        <v>9</v>
      </c>
      <c r="E60" s="7">
        <f t="shared" si="62"/>
        <v>4101.8999999999996</v>
      </c>
      <c r="F60" s="10">
        <v>0</v>
      </c>
      <c r="G60" s="73">
        <v>4101.8999999999996</v>
      </c>
      <c r="H60" s="7">
        <f t="shared" si="63"/>
        <v>1670</v>
      </c>
      <c r="I60" s="10">
        <v>0</v>
      </c>
      <c r="J60" s="11">
        <v>1670</v>
      </c>
      <c r="K60" s="10">
        <f t="shared" si="64"/>
        <v>1669.9</v>
      </c>
      <c r="L60" s="10">
        <v>0</v>
      </c>
      <c r="M60" s="37">
        <v>1669.9</v>
      </c>
      <c r="N60" s="10">
        <f t="shared" si="65"/>
        <v>1669.9</v>
      </c>
      <c r="O60" s="10">
        <v>0</v>
      </c>
      <c r="P60" s="10">
        <f t="shared" si="66"/>
        <v>1669.9</v>
      </c>
      <c r="Q60" s="36">
        <f t="shared" si="67"/>
        <v>0.99994011976047914</v>
      </c>
      <c r="R60" s="36">
        <f t="shared" si="68"/>
        <v>0.99994011976047914</v>
      </c>
    </row>
    <row r="61" spans="1:18" s="48" customFormat="1" ht="33" x14ac:dyDescent="0.25">
      <c r="A61" s="29" t="s">
        <v>101</v>
      </c>
      <c r="B61" s="34" t="s">
        <v>126</v>
      </c>
      <c r="C61" s="6" t="s">
        <v>10</v>
      </c>
      <c r="D61" s="6" t="s">
        <v>9</v>
      </c>
      <c r="E61" s="7">
        <f t="shared" si="62"/>
        <v>1346.9</v>
      </c>
      <c r="F61" s="10">
        <v>0</v>
      </c>
      <c r="G61" s="73">
        <v>1346.9</v>
      </c>
      <c r="H61" s="7">
        <f t="shared" si="63"/>
        <v>871</v>
      </c>
      <c r="I61" s="10">
        <v>0</v>
      </c>
      <c r="J61" s="11">
        <v>871</v>
      </c>
      <c r="K61" s="10">
        <f t="shared" si="64"/>
        <v>870.9</v>
      </c>
      <c r="L61" s="10">
        <v>0</v>
      </c>
      <c r="M61" s="37">
        <v>870.9</v>
      </c>
      <c r="N61" s="10">
        <f t="shared" si="65"/>
        <v>870.9</v>
      </c>
      <c r="O61" s="10">
        <v>0</v>
      </c>
      <c r="P61" s="10">
        <f t="shared" si="66"/>
        <v>870.9</v>
      </c>
      <c r="Q61" s="36">
        <f t="shared" si="67"/>
        <v>0.99988518943742821</v>
      </c>
      <c r="R61" s="36">
        <f t="shared" si="68"/>
        <v>0.99988518943742821</v>
      </c>
    </row>
    <row r="62" spans="1:18" s="48" customFormat="1" ht="33" x14ac:dyDescent="0.25">
      <c r="A62" s="29" t="s">
        <v>102</v>
      </c>
      <c r="B62" s="34" t="s">
        <v>127</v>
      </c>
      <c r="C62" s="6" t="s">
        <v>10</v>
      </c>
      <c r="D62" s="6" t="s">
        <v>9</v>
      </c>
      <c r="E62" s="7">
        <f t="shared" si="62"/>
        <v>3950.2</v>
      </c>
      <c r="F62" s="10">
        <v>0</v>
      </c>
      <c r="G62" s="73">
        <v>3950.2</v>
      </c>
      <c r="H62" s="7">
        <f t="shared" si="63"/>
        <v>1500</v>
      </c>
      <c r="I62" s="10">
        <v>0</v>
      </c>
      <c r="J62" s="11">
        <v>1500</v>
      </c>
      <c r="K62" s="10">
        <f t="shared" si="64"/>
        <v>394.7</v>
      </c>
      <c r="L62" s="10">
        <v>0</v>
      </c>
      <c r="M62" s="37">
        <v>394.7</v>
      </c>
      <c r="N62" s="10">
        <f t="shared" si="65"/>
        <v>394.7</v>
      </c>
      <c r="O62" s="10">
        <v>0</v>
      </c>
      <c r="P62" s="10">
        <f t="shared" si="66"/>
        <v>394.7</v>
      </c>
      <c r="Q62" s="36">
        <f t="shared" si="67"/>
        <v>0.26313333333333333</v>
      </c>
      <c r="R62" s="36">
        <f t="shared" si="68"/>
        <v>0.26313333333333333</v>
      </c>
    </row>
    <row r="63" spans="1:18" s="48" customFormat="1" ht="33" x14ac:dyDescent="0.25">
      <c r="A63" s="29" t="s">
        <v>103</v>
      </c>
      <c r="B63" s="34" t="s">
        <v>128</v>
      </c>
      <c r="C63" s="6" t="s">
        <v>10</v>
      </c>
      <c r="D63" s="6" t="s">
        <v>9</v>
      </c>
      <c r="E63" s="7">
        <f t="shared" si="62"/>
        <v>974.9</v>
      </c>
      <c r="F63" s="10">
        <v>0</v>
      </c>
      <c r="G63" s="73">
        <v>974.9</v>
      </c>
      <c r="H63" s="7">
        <f t="shared" si="63"/>
        <v>618.29999999999995</v>
      </c>
      <c r="I63" s="10">
        <v>0</v>
      </c>
      <c r="J63" s="11">
        <v>618.29999999999995</v>
      </c>
      <c r="K63" s="10">
        <f t="shared" si="64"/>
        <v>618.20000000000005</v>
      </c>
      <c r="L63" s="10">
        <v>0</v>
      </c>
      <c r="M63" s="37">
        <v>618.20000000000005</v>
      </c>
      <c r="N63" s="10">
        <f t="shared" si="65"/>
        <v>618.20000000000005</v>
      </c>
      <c r="O63" s="10">
        <v>0</v>
      </c>
      <c r="P63" s="10">
        <f t="shared" si="66"/>
        <v>618.20000000000005</v>
      </c>
      <c r="Q63" s="36">
        <f t="shared" si="67"/>
        <v>0.99983826621381222</v>
      </c>
      <c r="R63" s="36">
        <f t="shared" si="68"/>
        <v>0.99983826621381222</v>
      </c>
    </row>
    <row r="64" spans="1:18" s="48" customFormat="1" ht="33" x14ac:dyDescent="0.25">
      <c r="A64" s="29" t="s">
        <v>104</v>
      </c>
      <c r="B64" s="34" t="s">
        <v>141</v>
      </c>
      <c r="C64" s="6" t="s">
        <v>10</v>
      </c>
      <c r="D64" s="6" t="s">
        <v>9</v>
      </c>
      <c r="E64" s="7">
        <f t="shared" si="62"/>
        <v>1444.3</v>
      </c>
      <c r="F64" s="10">
        <v>0</v>
      </c>
      <c r="G64" s="73">
        <v>1444.3</v>
      </c>
      <c r="H64" s="7">
        <f t="shared" si="63"/>
        <v>640.1</v>
      </c>
      <c r="I64" s="10">
        <v>0</v>
      </c>
      <c r="J64" s="11">
        <v>640.1</v>
      </c>
      <c r="K64" s="10">
        <f t="shared" si="64"/>
        <v>640.1</v>
      </c>
      <c r="L64" s="10">
        <v>0</v>
      </c>
      <c r="M64" s="37">
        <v>640.1</v>
      </c>
      <c r="N64" s="10">
        <f t="shared" si="65"/>
        <v>640.1</v>
      </c>
      <c r="O64" s="10">
        <v>0</v>
      </c>
      <c r="P64" s="10">
        <f t="shared" si="66"/>
        <v>640.1</v>
      </c>
      <c r="Q64" s="36">
        <f t="shared" si="67"/>
        <v>1</v>
      </c>
      <c r="R64" s="36">
        <f t="shared" si="68"/>
        <v>1</v>
      </c>
    </row>
    <row r="65" spans="1:18" s="48" customFormat="1" ht="33" x14ac:dyDescent="0.25">
      <c r="A65" s="29" t="s">
        <v>105</v>
      </c>
      <c r="B65" s="34" t="s">
        <v>142</v>
      </c>
      <c r="C65" s="6" t="s">
        <v>10</v>
      </c>
      <c r="D65" s="6" t="s">
        <v>9</v>
      </c>
      <c r="E65" s="7">
        <f t="shared" si="62"/>
        <v>2816.4</v>
      </c>
      <c r="F65" s="10">
        <v>0</v>
      </c>
      <c r="G65" s="73">
        <v>2816.4</v>
      </c>
      <c r="H65" s="7">
        <f t="shared" si="63"/>
        <v>1120.5</v>
      </c>
      <c r="I65" s="10">
        <v>0</v>
      </c>
      <c r="J65" s="11">
        <v>1120.5</v>
      </c>
      <c r="K65" s="10">
        <f t="shared" si="64"/>
        <v>1120.4000000000001</v>
      </c>
      <c r="L65" s="10">
        <v>0</v>
      </c>
      <c r="M65" s="37">
        <v>1120.4000000000001</v>
      </c>
      <c r="N65" s="10">
        <f t="shared" si="65"/>
        <v>1120.4000000000001</v>
      </c>
      <c r="O65" s="10">
        <v>0</v>
      </c>
      <c r="P65" s="10">
        <f t="shared" si="66"/>
        <v>1120.4000000000001</v>
      </c>
      <c r="Q65" s="36">
        <f t="shared" si="67"/>
        <v>0.99991075412762165</v>
      </c>
      <c r="R65" s="36">
        <f t="shared" si="68"/>
        <v>0.99991075412762165</v>
      </c>
    </row>
    <row r="66" spans="1:18" s="48" customFormat="1" ht="39" customHeight="1" x14ac:dyDescent="0.25">
      <c r="A66" s="26" t="s">
        <v>44</v>
      </c>
      <c r="B66" s="55" t="s">
        <v>106</v>
      </c>
      <c r="C66" s="55"/>
      <c r="D66" s="55"/>
      <c r="E66" s="24">
        <f>SUM(E67:E71)</f>
        <v>2654.1</v>
      </c>
      <c r="F66" s="24">
        <f t="shared" ref="F66:P66" si="69">SUM(F67:F71)</f>
        <v>0</v>
      </c>
      <c r="G66" s="24">
        <f t="shared" si="69"/>
        <v>2654.1</v>
      </c>
      <c r="H66" s="24">
        <f t="shared" si="69"/>
        <v>596.4</v>
      </c>
      <c r="I66" s="24">
        <f t="shared" si="69"/>
        <v>0</v>
      </c>
      <c r="J66" s="24">
        <f t="shared" si="69"/>
        <v>596.4</v>
      </c>
      <c r="K66" s="24">
        <f t="shared" si="69"/>
        <v>596.4</v>
      </c>
      <c r="L66" s="24">
        <f t="shared" si="69"/>
        <v>0</v>
      </c>
      <c r="M66" s="24">
        <f t="shared" si="69"/>
        <v>596.4</v>
      </c>
      <c r="N66" s="24">
        <f t="shared" si="69"/>
        <v>596.4</v>
      </c>
      <c r="O66" s="24">
        <f t="shared" si="69"/>
        <v>0</v>
      </c>
      <c r="P66" s="24">
        <f t="shared" si="69"/>
        <v>596.4</v>
      </c>
      <c r="Q66" s="27">
        <f>K66/H66</f>
        <v>1</v>
      </c>
      <c r="R66" s="27">
        <f>N66/H66</f>
        <v>1</v>
      </c>
    </row>
    <row r="67" spans="1:18" s="48" customFormat="1" ht="33" x14ac:dyDescent="0.25">
      <c r="A67" s="29" t="s">
        <v>58</v>
      </c>
      <c r="B67" s="42" t="s">
        <v>138</v>
      </c>
      <c r="C67" s="6" t="s">
        <v>10</v>
      </c>
      <c r="D67" s="6" t="s">
        <v>9</v>
      </c>
      <c r="E67" s="7">
        <f>G67</f>
        <v>1060.5999999999999</v>
      </c>
      <c r="F67" s="10">
        <v>0</v>
      </c>
      <c r="G67" s="45">
        <v>1060.5999999999999</v>
      </c>
      <c r="H67" s="7">
        <f>I67+J67</f>
        <v>0</v>
      </c>
      <c r="I67" s="7">
        <v>0</v>
      </c>
      <c r="J67" s="7">
        <v>0</v>
      </c>
      <c r="K67" s="7">
        <f>L67+M67</f>
        <v>0</v>
      </c>
      <c r="L67" s="7">
        <v>0</v>
      </c>
      <c r="M67" s="7">
        <v>0</v>
      </c>
      <c r="N67" s="7">
        <f>O67+P67</f>
        <v>0</v>
      </c>
      <c r="O67" s="7">
        <v>0</v>
      </c>
      <c r="P67" s="7">
        <f>M67</f>
        <v>0</v>
      </c>
      <c r="Q67" s="76" t="s">
        <v>187</v>
      </c>
      <c r="R67" s="76" t="s">
        <v>187</v>
      </c>
    </row>
    <row r="68" spans="1:18" s="48" customFormat="1" ht="33" x14ac:dyDescent="0.25">
      <c r="A68" s="29" t="s">
        <v>107</v>
      </c>
      <c r="B68" s="42" t="s">
        <v>139</v>
      </c>
      <c r="C68" s="6" t="s">
        <v>10</v>
      </c>
      <c r="D68" s="6" t="s">
        <v>9</v>
      </c>
      <c r="E68" s="7">
        <f t="shared" ref="E68:E70" si="70">G68</f>
        <v>1154</v>
      </c>
      <c r="F68" s="10">
        <v>0</v>
      </c>
      <c r="G68" s="45">
        <v>1154</v>
      </c>
      <c r="H68" s="7">
        <f t="shared" ref="H68:H70" si="71">I68+J68</f>
        <v>596.4</v>
      </c>
      <c r="I68" s="7">
        <v>0</v>
      </c>
      <c r="J68" s="11">
        <v>596.4</v>
      </c>
      <c r="K68" s="7">
        <f t="shared" ref="K68:K70" si="72">L68+M68</f>
        <v>596.4</v>
      </c>
      <c r="L68" s="11">
        <v>0</v>
      </c>
      <c r="M68" s="37">
        <v>596.4</v>
      </c>
      <c r="N68" s="10">
        <f t="shared" ref="N68" si="73">O68+P68</f>
        <v>596.4</v>
      </c>
      <c r="O68" s="10">
        <v>0</v>
      </c>
      <c r="P68" s="10">
        <f t="shared" ref="P68" si="74">M68</f>
        <v>596.4</v>
      </c>
      <c r="Q68" s="36">
        <f t="shared" ref="Q68" si="75">K68/H68</f>
        <v>1</v>
      </c>
      <c r="R68" s="36">
        <f t="shared" ref="R68" si="76">N68/H68</f>
        <v>1</v>
      </c>
    </row>
    <row r="69" spans="1:18" s="48" customFormat="1" ht="45.75" customHeight="1" x14ac:dyDescent="0.25">
      <c r="A69" s="29" t="s">
        <v>108</v>
      </c>
      <c r="B69" s="42" t="s">
        <v>172</v>
      </c>
      <c r="C69" s="6" t="s">
        <v>10</v>
      </c>
      <c r="D69" s="6" t="s">
        <v>9</v>
      </c>
      <c r="E69" s="7">
        <f t="shared" si="70"/>
        <v>439.5</v>
      </c>
      <c r="F69" s="10">
        <v>0</v>
      </c>
      <c r="G69" s="45">
        <v>439.5</v>
      </c>
      <c r="H69" s="7">
        <f t="shared" si="71"/>
        <v>0</v>
      </c>
      <c r="I69" s="7">
        <v>0</v>
      </c>
      <c r="J69" s="7">
        <v>0</v>
      </c>
      <c r="K69" s="7">
        <f t="shared" si="72"/>
        <v>0</v>
      </c>
      <c r="L69" s="7">
        <v>0</v>
      </c>
      <c r="M69" s="7">
        <v>0</v>
      </c>
      <c r="N69" s="7">
        <f t="shared" ref="N68:N70" si="77">O69+P69</f>
        <v>0</v>
      </c>
      <c r="O69" s="7">
        <v>0</v>
      </c>
      <c r="P69" s="7">
        <f t="shared" ref="P69:P70" si="78">M69</f>
        <v>0</v>
      </c>
      <c r="Q69" s="76" t="s">
        <v>187</v>
      </c>
      <c r="R69" s="76" t="s">
        <v>187</v>
      </c>
    </row>
    <row r="70" spans="1:18" s="48" customFormat="1" ht="33" hidden="1" x14ac:dyDescent="0.25">
      <c r="A70" s="29" t="s">
        <v>109</v>
      </c>
      <c r="B70" s="34" t="s">
        <v>136</v>
      </c>
      <c r="C70" s="6" t="s">
        <v>10</v>
      </c>
      <c r="D70" s="6" t="s">
        <v>9</v>
      </c>
      <c r="E70" s="7">
        <f t="shared" si="70"/>
        <v>0</v>
      </c>
      <c r="F70" s="10">
        <v>0</v>
      </c>
      <c r="G70" s="46">
        <v>0</v>
      </c>
      <c r="H70" s="7">
        <f t="shared" si="71"/>
        <v>0</v>
      </c>
      <c r="I70" s="7">
        <v>0</v>
      </c>
      <c r="J70" s="7">
        <v>0</v>
      </c>
      <c r="K70" s="7">
        <f t="shared" si="72"/>
        <v>0</v>
      </c>
      <c r="L70" s="7">
        <v>0</v>
      </c>
      <c r="M70" s="7">
        <v>0</v>
      </c>
      <c r="N70" s="7">
        <f t="shared" si="77"/>
        <v>0</v>
      </c>
      <c r="O70" s="7">
        <v>0</v>
      </c>
      <c r="P70" s="7">
        <f t="shared" si="78"/>
        <v>0</v>
      </c>
      <c r="Q70" s="36">
        <v>0</v>
      </c>
      <c r="R70" s="36">
        <v>0</v>
      </c>
    </row>
    <row r="71" spans="1:18" s="48" customFormat="1" ht="33" hidden="1" x14ac:dyDescent="0.25">
      <c r="A71" s="29" t="s">
        <v>145</v>
      </c>
      <c r="B71" s="34" t="s">
        <v>121</v>
      </c>
      <c r="C71" s="6" t="s">
        <v>10</v>
      </c>
      <c r="D71" s="6" t="s">
        <v>9</v>
      </c>
      <c r="E71" s="7">
        <f t="shared" ref="E71" si="79">G71</f>
        <v>0</v>
      </c>
      <c r="F71" s="10">
        <v>0</v>
      </c>
      <c r="G71" s="46">
        <v>0</v>
      </c>
      <c r="H71" s="7">
        <f t="shared" ref="H71" si="80">I71+J71</f>
        <v>0</v>
      </c>
      <c r="I71" s="7">
        <v>0</v>
      </c>
      <c r="J71" s="7">
        <v>0</v>
      </c>
      <c r="K71" s="7">
        <f t="shared" ref="K71" si="81">L71+M71</f>
        <v>0</v>
      </c>
      <c r="L71" s="7">
        <v>0</v>
      </c>
      <c r="M71" s="7">
        <v>0</v>
      </c>
      <c r="N71" s="7">
        <f t="shared" ref="N71" si="82">O71+P71</f>
        <v>0</v>
      </c>
      <c r="O71" s="7">
        <v>0</v>
      </c>
      <c r="P71" s="7">
        <f t="shared" ref="P71" si="83">M71</f>
        <v>0</v>
      </c>
      <c r="Q71" s="36">
        <v>0</v>
      </c>
      <c r="R71" s="36">
        <v>0</v>
      </c>
    </row>
    <row r="72" spans="1:18" s="48" customFormat="1" ht="23.25" customHeight="1" x14ac:dyDescent="0.25">
      <c r="A72" s="26" t="s">
        <v>45</v>
      </c>
      <c r="B72" s="55" t="s">
        <v>110</v>
      </c>
      <c r="C72" s="55"/>
      <c r="D72" s="55"/>
      <c r="E72" s="24">
        <f>SUM(E73:E79)</f>
        <v>19451.600000000002</v>
      </c>
      <c r="F72" s="24">
        <f t="shared" ref="F72:P72" si="84">SUM(F73:F79)</f>
        <v>0</v>
      </c>
      <c r="G72" s="24">
        <f t="shared" si="84"/>
        <v>19451.600000000002</v>
      </c>
      <c r="H72" s="24">
        <f t="shared" si="84"/>
        <v>0</v>
      </c>
      <c r="I72" s="24">
        <f t="shared" si="84"/>
        <v>0</v>
      </c>
      <c r="J72" s="24">
        <f t="shared" si="84"/>
        <v>0</v>
      </c>
      <c r="K72" s="24">
        <f t="shared" si="84"/>
        <v>0</v>
      </c>
      <c r="L72" s="24">
        <f t="shared" si="84"/>
        <v>0</v>
      </c>
      <c r="M72" s="24">
        <f t="shared" si="84"/>
        <v>0</v>
      </c>
      <c r="N72" s="24">
        <f t="shared" si="84"/>
        <v>0</v>
      </c>
      <c r="O72" s="24">
        <f t="shared" si="84"/>
        <v>0</v>
      </c>
      <c r="P72" s="24">
        <f t="shared" si="84"/>
        <v>0</v>
      </c>
      <c r="Q72" s="35">
        <v>0</v>
      </c>
      <c r="R72" s="35">
        <v>0</v>
      </c>
    </row>
    <row r="73" spans="1:18" s="48" customFormat="1" ht="61.5" customHeight="1" x14ac:dyDescent="0.25">
      <c r="A73" s="29" t="s">
        <v>111</v>
      </c>
      <c r="B73" s="71" t="s">
        <v>152</v>
      </c>
      <c r="C73" s="43" t="s">
        <v>10</v>
      </c>
      <c r="D73" s="43" t="s">
        <v>9</v>
      </c>
      <c r="E73" s="7">
        <f>G73</f>
        <v>645.29999999999995</v>
      </c>
      <c r="F73" s="10">
        <v>0</v>
      </c>
      <c r="G73" s="45">
        <v>645.29999999999995</v>
      </c>
      <c r="H73" s="7">
        <f>I73+J73</f>
        <v>0</v>
      </c>
      <c r="I73" s="7">
        <v>0</v>
      </c>
      <c r="J73" s="7">
        <v>0</v>
      </c>
      <c r="K73" s="7">
        <f>L73+M73</f>
        <v>0</v>
      </c>
      <c r="L73" s="7">
        <v>0</v>
      </c>
      <c r="M73" s="7">
        <v>0</v>
      </c>
      <c r="N73" s="7">
        <f>O73+P73</f>
        <v>0</v>
      </c>
      <c r="O73" s="7">
        <v>0</v>
      </c>
      <c r="P73" s="7">
        <v>0</v>
      </c>
      <c r="Q73" s="36">
        <v>0</v>
      </c>
      <c r="R73" s="36">
        <v>0</v>
      </c>
    </row>
    <row r="74" spans="1:18" s="48" customFormat="1" ht="61.5" customHeight="1" x14ac:dyDescent="0.25">
      <c r="A74" s="29" t="s">
        <v>146</v>
      </c>
      <c r="B74" s="71" t="s">
        <v>153</v>
      </c>
      <c r="C74" s="43" t="s">
        <v>10</v>
      </c>
      <c r="D74" s="43" t="s">
        <v>9</v>
      </c>
      <c r="E74" s="7">
        <f t="shared" ref="E74:E79" si="85">G74</f>
        <v>645.29999999999995</v>
      </c>
      <c r="F74" s="10">
        <v>0</v>
      </c>
      <c r="G74" s="45">
        <v>645.29999999999995</v>
      </c>
      <c r="H74" s="7">
        <f t="shared" ref="H74:H79" si="86">I74+J74</f>
        <v>0</v>
      </c>
      <c r="I74" s="7">
        <v>0</v>
      </c>
      <c r="J74" s="7">
        <v>0</v>
      </c>
      <c r="K74" s="7">
        <f t="shared" ref="K74:K79" si="87">L74+M74</f>
        <v>0</v>
      </c>
      <c r="L74" s="7">
        <v>0</v>
      </c>
      <c r="M74" s="7">
        <v>0</v>
      </c>
      <c r="N74" s="7">
        <f t="shared" ref="N74:N79" si="88">O74+P74</f>
        <v>0</v>
      </c>
      <c r="O74" s="7">
        <v>0</v>
      </c>
      <c r="P74" s="7">
        <v>0</v>
      </c>
      <c r="Q74" s="36">
        <v>0</v>
      </c>
      <c r="R74" s="36">
        <v>0</v>
      </c>
    </row>
    <row r="75" spans="1:18" s="48" customFormat="1" ht="61.5" customHeight="1" x14ac:dyDescent="0.25">
      <c r="A75" s="29" t="s">
        <v>147</v>
      </c>
      <c r="B75" s="71" t="s">
        <v>173</v>
      </c>
      <c r="C75" s="43" t="s">
        <v>10</v>
      </c>
      <c r="D75" s="43" t="s">
        <v>9</v>
      </c>
      <c r="E75" s="7">
        <f t="shared" si="85"/>
        <v>1837.6</v>
      </c>
      <c r="F75" s="10">
        <v>0</v>
      </c>
      <c r="G75" s="45">
        <v>1837.6</v>
      </c>
      <c r="H75" s="7">
        <f t="shared" si="86"/>
        <v>0</v>
      </c>
      <c r="I75" s="7">
        <v>0</v>
      </c>
      <c r="J75" s="7">
        <v>0</v>
      </c>
      <c r="K75" s="7">
        <f t="shared" si="87"/>
        <v>0</v>
      </c>
      <c r="L75" s="7">
        <v>0</v>
      </c>
      <c r="M75" s="7">
        <v>0</v>
      </c>
      <c r="N75" s="7">
        <f t="shared" si="88"/>
        <v>0</v>
      </c>
      <c r="O75" s="7">
        <v>0</v>
      </c>
      <c r="P75" s="7">
        <v>0</v>
      </c>
      <c r="Q75" s="36">
        <v>0</v>
      </c>
      <c r="R75" s="36">
        <v>0</v>
      </c>
    </row>
    <row r="76" spans="1:18" s="48" customFormat="1" ht="82.5" customHeight="1" x14ac:dyDescent="0.25">
      <c r="A76" s="29" t="s">
        <v>148</v>
      </c>
      <c r="B76" s="71" t="s">
        <v>155</v>
      </c>
      <c r="C76" s="43" t="s">
        <v>10</v>
      </c>
      <c r="D76" s="43" t="s">
        <v>9</v>
      </c>
      <c r="E76" s="7">
        <f t="shared" si="85"/>
        <v>1646</v>
      </c>
      <c r="F76" s="10">
        <v>0</v>
      </c>
      <c r="G76" s="45">
        <v>1646</v>
      </c>
      <c r="H76" s="7">
        <f t="shared" si="86"/>
        <v>0</v>
      </c>
      <c r="I76" s="7">
        <v>0</v>
      </c>
      <c r="J76" s="7">
        <v>0</v>
      </c>
      <c r="K76" s="7">
        <f t="shared" si="87"/>
        <v>0</v>
      </c>
      <c r="L76" s="7">
        <v>0</v>
      </c>
      <c r="M76" s="7">
        <v>0</v>
      </c>
      <c r="N76" s="7">
        <f t="shared" si="88"/>
        <v>0</v>
      </c>
      <c r="O76" s="7">
        <v>0</v>
      </c>
      <c r="P76" s="7">
        <v>0</v>
      </c>
      <c r="Q76" s="36">
        <v>0</v>
      </c>
      <c r="R76" s="36">
        <v>0</v>
      </c>
    </row>
    <row r="77" spans="1:18" s="48" customFormat="1" ht="78.75" customHeight="1" x14ac:dyDescent="0.25">
      <c r="A77" s="29" t="s">
        <v>149</v>
      </c>
      <c r="B77" s="71" t="s">
        <v>174</v>
      </c>
      <c r="C77" s="43" t="s">
        <v>10</v>
      </c>
      <c r="D77" s="43" t="s">
        <v>9</v>
      </c>
      <c r="E77" s="7">
        <f t="shared" si="85"/>
        <v>1900</v>
      </c>
      <c r="F77" s="10">
        <v>0</v>
      </c>
      <c r="G77" s="45">
        <v>1900</v>
      </c>
      <c r="H77" s="7">
        <f t="shared" si="86"/>
        <v>0</v>
      </c>
      <c r="I77" s="7">
        <v>0</v>
      </c>
      <c r="J77" s="7">
        <v>0</v>
      </c>
      <c r="K77" s="7">
        <f t="shared" si="87"/>
        <v>0</v>
      </c>
      <c r="L77" s="7">
        <v>0</v>
      </c>
      <c r="M77" s="7">
        <v>0</v>
      </c>
      <c r="N77" s="7">
        <f t="shared" si="88"/>
        <v>0</v>
      </c>
      <c r="O77" s="7">
        <v>0</v>
      </c>
      <c r="P77" s="7">
        <v>0</v>
      </c>
      <c r="Q77" s="36">
        <v>0</v>
      </c>
      <c r="R77" s="36">
        <v>0</v>
      </c>
    </row>
    <row r="78" spans="1:18" s="48" customFormat="1" ht="61.5" customHeight="1" x14ac:dyDescent="0.25">
      <c r="A78" s="29" t="s">
        <v>150</v>
      </c>
      <c r="B78" s="71" t="s">
        <v>154</v>
      </c>
      <c r="C78" s="43" t="s">
        <v>10</v>
      </c>
      <c r="D78" s="43" t="s">
        <v>9</v>
      </c>
      <c r="E78" s="7">
        <f t="shared" si="85"/>
        <v>10400</v>
      </c>
      <c r="F78" s="10">
        <v>0</v>
      </c>
      <c r="G78" s="45">
        <v>10400</v>
      </c>
      <c r="H78" s="7">
        <f t="shared" si="86"/>
        <v>0</v>
      </c>
      <c r="I78" s="7">
        <v>0</v>
      </c>
      <c r="J78" s="7">
        <v>0</v>
      </c>
      <c r="K78" s="7">
        <f t="shared" si="87"/>
        <v>0</v>
      </c>
      <c r="L78" s="7">
        <v>0</v>
      </c>
      <c r="M78" s="7">
        <v>0</v>
      </c>
      <c r="N78" s="7">
        <f t="shared" si="88"/>
        <v>0</v>
      </c>
      <c r="O78" s="7">
        <v>0</v>
      </c>
      <c r="P78" s="7">
        <v>0</v>
      </c>
      <c r="Q78" s="36">
        <v>0</v>
      </c>
      <c r="R78" s="36">
        <v>0</v>
      </c>
    </row>
    <row r="79" spans="1:18" s="48" customFormat="1" ht="67.5" customHeight="1" x14ac:dyDescent="0.25">
      <c r="A79" s="29" t="s">
        <v>151</v>
      </c>
      <c r="B79" s="71" t="s">
        <v>175</v>
      </c>
      <c r="C79" s="43" t="s">
        <v>10</v>
      </c>
      <c r="D79" s="43" t="s">
        <v>9</v>
      </c>
      <c r="E79" s="7">
        <f t="shared" si="85"/>
        <v>2377.4</v>
      </c>
      <c r="F79" s="10">
        <v>0</v>
      </c>
      <c r="G79" s="45">
        <v>2377.4</v>
      </c>
      <c r="H79" s="7">
        <f t="shared" si="86"/>
        <v>0</v>
      </c>
      <c r="I79" s="7">
        <v>0</v>
      </c>
      <c r="J79" s="7">
        <v>0</v>
      </c>
      <c r="K79" s="7">
        <f t="shared" si="87"/>
        <v>0</v>
      </c>
      <c r="L79" s="7">
        <v>0</v>
      </c>
      <c r="M79" s="7">
        <v>0</v>
      </c>
      <c r="N79" s="7">
        <f t="shared" si="88"/>
        <v>0</v>
      </c>
      <c r="O79" s="7">
        <v>0</v>
      </c>
      <c r="P79" s="7">
        <v>0</v>
      </c>
      <c r="Q79" s="36">
        <v>0</v>
      </c>
      <c r="R79" s="36">
        <v>0</v>
      </c>
    </row>
    <row r="80" spans="1:18" s="48" customFormat="1" ht="25.5" customHeight="1" x14ac:dyDescent="0.25">
      <c r="A80" s="26" t="s">
        <v>46</v>
      </c>
      <c r="B80" s="55" t="s">
        <v>112</v>
      </c>
      <c r="C80" s="55"/>
      <c r="D80" s="55"/>
      <c r="E80" s="24">
        <f>SUM(E81:E83)</f>
        <v>3573.9</v>
      </c>
      <c r="F80" s="24">
        <f t="shared" ref="F80:P80" si="89">SUM(F81:F83)</f>
        <v>0</v>
      </c>
      <c r="G80" s="24">
        <f t="shared" si="89"/>
        <v>3573.9</v>
      </c>
      <c r="H80" s="24">
        <f t="shared" si="89"/>
        <v>0</v>
      </c>
      <c r="I80" s="24">
        <f t="shared" si="89"/>
        <v>0</v>
      </c>
      <c r="J80" s="24">
        <f t="shared" si="89"/>
        <v>0</v>
      </c>
      <c r="K80" s="24">
        <f t="shared" si="89"/>
        <v>0</v>
      </c>
      <c r="L80" s="24">
        <f t="shared" si="89"/>
        <v>0</v>
      </c>
      <c r="M80" s="24">
        <f t="shared" si="89"/>
        <v>0</v>
      </c>
      <c r="N80" s="24">
        <f t="shared" si="89"/>
        <v>0</v>
      </c>
      <c r="O80" s="24">
        <f t="shared" si="89"/>
        <v>0</v>
      </c>
      <c r="P80" s="24">
        <f t="shared" si="89"/>
        <v>0</v>
      </c>
      <c r="Q80" s="27">
        <v>0</v>
      </c>
      <c r="R80" s="27">
        <v>0</v>
      </c>
    </row>
    <row r="81" spans="1:18" s="48" customFormat="1" ht="56.25" customHeight="1" x14ac:dyDescent="0.25">
      <c r="A81" s="29" t="s">
        <v>113</v>
      </c>
      <c r="B81" s="42" t="s">
        <v>176</v>
      </c>
      <c r="C81" s="43" t="s">
        <v>10</v>
      </c>
      <c r="D81" s="43" t="s">
        <v>9</v>
      </c>
      <c r="E81" s="7">
        <f t="shared" ref="E81:E87" si="90">G81</f>
        <v>234.5</v>
      </c>
      <c r="F81" s="7">
        <v>0</v>
      </c>
      <c r="G81" s="52">
        <v>234.5</v>
      </c>
      <c r="H81" s="7">
        <v>0</v>
      </c>
      <c r="I81" s="7">
        <v>0</v>
      </c>
      <c r="J81" s="11">
        <v>0</v>
      </c>
      <c r="K81" s="11">
        <v>0</v>
      </c>
      <c r="L81" s="11">
        <v>0</v>
      </c>
      <c r="M81" s="37">
        <v>0</v>
      </c>
      <c r="N81" s="11">
        <v>0</v>
      </c>
      <c r="O81" s="11">
        <v>0</v>
      </c>
      <c r="P81" s="37">
        <v>0</v>
      </c>
      <c r="Q81" s="36">
        <v>0</v>
      </c>
      <c r="R81" s="36">
        <v>0</v>
      </c>
    </row>
    <row r="82" spans="1:18" s="48" customFormat="1" ht="84.75" customHeight="1" x14ac:dyDescent="0.25">
      <c r="A82" s="29" t="s">
        <v>114</v>
      </c>
      <c r="B82" s="42" t="s">
        <v>177</v>
      </c>
      <c r="C82" s="43" t="s">
        <v>10</v>
      </c>
      <c r="D82" s="43" t="s">
        <v>9</v>
      </c>
      <c r="E82" s="7">
        <f t="shared" si="90"/>
        <v>863.1</v>
      </c>
      <c r="F82" s="10">
        <v>0</v>
      </c>
      <c r="G82" s="52">
        <v>863.1</v>
      </c>
      <c r="H82" s="7">
        <v>0</v>
      </c>
      <c r="I82" s="7">
        <v>0</v>
      </c>
      <c r="J82" s="11">
        <v>0</v>
      </c>
      <c r="K82" s="11">
        <v>0</v>
      </c>
      <c r="L82" s="11">
        <v>0</v>
      </c>
      <c r="M82" s="37">
        <v>0</v>
      </c>
      <c r="N82" s="11">
        <v>0</v>
      </c>
      <c r="O82" s="11">
        <v>0</v>
      </c>
      <c r="P82" s="37">
        <v>0</v>
      </c>
      <c r="Q82" s="36">
        <v>0</v>
      </c>
      <c r="R82" s="36">
        <v>0</v>
      </c>
    </row>
    <row r="83" spans="1:18" s="48" customFormat="1" ht="84.75" customHeight="1" x14ac:dyDescent="0.25">
      <c r="A83" s="29" t="s">
        <v>179</v>
      </c>
      <c r="B83" s="42" t="s">
        <v>178</v>
      </c>
      <c r="C83" s="43" t="s">
        <v>10</v>
      </c>
      <c r="D83" s="43" t="s">
        <v>9</v>
      </c>
      <c r="E83" s="7">
        <f t="shared" ref="E83" si="91">G83</f>
        <v>2476.3000000000002</v>
      </c>
      <c r="F83" s="10">
        <v>0</v>
      </c>
      <c r="G83" s="52">
        <v>2476.3000000000002</v>
      </c>
      <c r="H83" s="7">
        <v>0</v>
      </c>
      <c r="I83" s="7">
        <v>0</v>
      </c>
      <c r="J83" s="11">
        <v>0</v>
      </c>
      <c r="K83" s="11">
        <v>0</v>
      </c>
      <c r="L83" s="11">
        <v>0</v>
      </c>
      <c r="M83" s="37">
        <v>0</v>
      </c>
      <c r="N83" s="11">
        <v>0</v>
      </c>
      <c r="O83" s="11">
        <v>0</v>
      </c>
      <c r="P83" s="37">
        <v>0</v>
      </c>
      <c r="Q83" s="36">
        <v>0</v>
      </c>
      <c r="R83" s="36">
        <v>0</v>
      </c>
    </row>
    <row r="84" spans="1:18" s="48" customFormat="1" ht="25.5" hidden="1" customHeight="1" x14ac:dyDescent="0.25">
      <c r="A84" s="26" t="s">
        <v>156</v>
      </c>
      <c r="B84" s="55" t="s">
        <v>158</v>
      </c>
      <c r="C84" s="55"/>
      <c r="D84" s="55"/>
      <c r="E84" s="24">
        <f>SUM(E85)</f>
        <v>0</v>
      </c>
      <c r="F84" s="24">
        <f t="shared" ref="F84:P84" si="92">SUM(F85)</f>
        <v>0</v>
      </c>
      <c r="G84" s="24">
        <f t="shared" si="92"/>
        <v>0</v>
      </c>
      <c r="H84" s="24">
        <f t="shared" si="92"/>
        <v>0</v>
      </c>
      <c r="I84" s="24">
        <f t="shared" si="92"/>
        <v>0</v>
      </c>
      <c r="J84" s="24">
        <f t="shared" si="92"/>
        <v>0</v>
      </c>
      <c r="K84" s="24">
        <f t="shared" si="92"/>
        <v>0</v>
      </c>
      <c r="L84" s="24">
        <f t="shared" si="92"/>
        <v>0</v>
      </c>
      <c r="M84" s="24">
        <f t="shared" si="92"/>
        <v>0</v>
      </c>
      <c r="N84" s="24">
        <f t="shared" si="92"/>
        <v>0</v>
      </c>
      <c r="O84" s="24">
        <f t="shared" si="92"/>
        <v>0</v>
      </c>
      <c r="P84" s="24">
        <f t="shared" si="92"/>
        <v>0</v>
      </c>
      <c r="Q84" s="27">
        <v>0</v>
      </c>
      <c r="R84" s="27">
        <v>0</v>
      </c>
    </row>
    <row r="85" spans="1:18" s="48" customFormat="1" ht="69.75" hidden="1" customHeight="1" x14ac:dyDescent="0.25">
      <c r="A85" s="29" t="s">
        <v>157</v>
      </c>
      <c r="B85" s="34"/>
      <c r="C85" s="43" t="s">
        <v>10</v>
      </c>
      <c r="D85" s="43" t="s">
        <v>9</v>
      </c>
      <c r="E85" s="7">
        <f t="shared" ref="E85" si="93">G85</f>
        <v>0</v>
      </c>
      <c r="F85" s="7"/>
      <c r="G85" s="52">
        <v>0</v>
      </c>
      <c r="H85" s="7">
        <v>0</v>
      </c>
      <c r="I85" s="7">
        <v>0</v>
      </c>
      <c r="J85" s="11">
        <v>0</v>
      </c>
      <c r="K85" s="11">
        <v>0</v>
      </c>
      <c r="L85" s="11">
        <v>0</v>
      </c>
      <c r="M85" s="37">
        <v>0</v>
      </c>
      <c r="N85" s="11">
        <v>0</v>
      </c>
      <c r="O85" s="11">
        <v>0</v>
      </c>
      <c r="P85" s="37">
        <v>0</v>
      </c>
      <c r="Q85" s="36">
        <v>0</v>
      </c>
      <c r="R85" s="36">
        <v>0</v>
      </c>
    </row>
    <row r="86" spans="1:18" s="48" customFormat="1" ht="31.5" hidden="1" customHeight="1" x14ac:dyDescent="0.25">
      <c r="A86" s="26" t="s">
        <v>37</v>
      </c>
      <c r="B86" s="55" t="s">
        <v>115</v>
      </c>
      <c r="C86" s="55"/>
      <c r="D86" s="55"/>
      <c r="E86" s="24">
        <f>E87</f>
        <v>0</v>
      </c>
      <c r="F86" s="24">
        <f t="shared" ref="F86:P86" si="94">F87</f>
        <v>0</v>
      </c>
      <c r="G86" s="24">
        <f t="shared" si="94"/>
        <v>0</v>
      </c>
      <c r="H86" s="24">
        <f t="shared" si="94"/>
        <v>0</v>
      </c>
      <c r="I86" s="24">
        <f t="shared" si="94"/>
        <v>0</v>
      </c>
      <c r="J86" s="24">
        <f t="shared" si="94"/>
        <v>0</v>
      </c>
      <c r="K86" s="24">
        <f t="shared" si="94"/>
        <v>0</v>
      </c>
      <c r="L86" s="24">
        <f t="shared" si="94"/>
        <v>0</v>
      </c>
      <c r="M86" s="24">
        <f t="shared" si="94"/>
        <v>0</v>
      </c>
      <c r="N86" s="24">
        <f t="shared" si="94"/>
        <v>0</v>
      </c>
      <c r="O86" s="24">
        <f t="shared" si="94"/>
        <v>0</v>
      </c>
      <c r="P86" s="24">
        <f t="shared" si="94"/>
        <v>0</v>
      </c>
      <c r="Q86" s="35">
        <v>0</v>
      </c>
      <c r="R86" s="35">
        <v>0</v>
      </c>
    </row>
    <row r="87" spans="1:18" ht="33" hidden="1" x14ac:dyDescent="0.25">
      <c r="A87" s="29" t="s">
        <v>47</v>
      </c>
      <c r="B87" s="34"/>
      <c r="C87" s="6" t="s">
        <v>10</v>
      </c>
      <c r="D87" s="6" t="s">
        <v>9</v>
      </c>
      <c r="E87" s="7">
        <f t="shared" si="90"/>
        <v>0</v>
      </c>
      <c r="F87" s="8">
        <v>0</v>
      </c>
      <c r="G87" s="10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36">
        <v>0</v>
      </c>
      <c r="R87" s="36">
        <v>0</v>
      </c>
    </row>
    <row r="88" spans="1:18" ht="33.75" customHeight="1" x14ac:dyDescent="0.25">
      <c r="A88" s="26" t="s">
        <v>37</v>
      </c>
      <c r="B88" s="55" t="s">
        <v>159</v>
      </c>
      <c r="C88" s="55"/>
      <c r="D88" s="55"/>
      <c r="E88" s="9">
        <f>SUM(E89:E90)</f>
        <v>9687</v>
      </c>
      <c r="F88" s="9">
        <f t="shared" ref="F88:P88" si="95">SUM(F89:F90)</f>
        <v>0</v>
      </c>
      <c r="G88" s="9">
        <f t="shared" si="95"/>
        <v>9687</v>
      </c>
      <c r="H88" s="9">
        <f t="shared" si="95"/>
        <v>0</v>
      </c>
      <c r="I88" s="9">
        <f t="shared" si="95"/>
        <v>0</v>
      </c>
      <c r="J88" s="9">
        <f t="shared" si="95"/>
        <v>0</v>
      </c>
      <c r="K88" s="9">
        <f t="shared" si="95"/>
        <v>0</v>
      </c>
      <c r="L88" s="9">
        <f t="shared" si="95"/>
        <v>0</v>
      </c>
      <c r="M88" s="9">
        <f t="shared" si="95"/>
        <v>0</v>
      </c>
      <c r="N88" s="9">
        <f t="shared" si="95"/>
        <v>0</v>
      </c>
      <c r="O88" s="9">
        <f t="shared" si="95"/>
        <v>0</v>
      </c>
      <c r="P88" s="9">
        <f t="shared" si="95"/>
        <v>0</v>
      </c>
      <c r="Q88" s="38">
        <v>0</v>
      </c>
      <c r="R88" s="38">
        <v>0</v>
      </c>
    </row>
    <row r="89" spans="1:18" ht="47.25" x14ac:dyDescent="0.25">
      <c r="A89" s="29" t="s">
        <v>47</v>
      </c>
      <c r="B89" s="42" t="s">
        <v>160</v>
      </c>
      <c r="C89" s="43" t="s">
        <v>10</v>
      </c>
      <c r="D89" s="43" t="s">
        <v>9</v>
      </c>
      <c r="E89" s="8">
        <f>G89</f>
        <v>7487</v>
      </c>
      <c r="F89" s="8">
        <v>0</v>
      </c>
      <c r="G89" s="45">
        <v>7487</v>
      </c>
      <c r="H89" s="8">
        <v>0</v>
      </c>
      <c r="I89" s="8">
        <v>0</v>
      </c>
      <c r="J89" s="8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6">
        <v>0</v>
      </c>
      <c r="R89" s="36">
        <v>0</v>
      </c>
    </row>
    <row r="90" spans="1:18" ht="94.5" x14ac:dyDescent="0.25">
      <c r="A90" s="29" t="s">
        <v>180</v>
      </c>
      <c r="B90" s="42" t="s">
        <v>161</v>
      </c>
      <c r="C90" s="43" t="s">
        <v>10</v>
      </c>
      <c r="D90" s="43" t="s">
        <v>9</v>
      </c>
      <c r="E90" s="8">
        <f>G90</f>
        <v>2200</v>
      </c>
      <c r="F90" s="8">
        <v>0</v>
      </c>
      <c r="G90" s="45">
        <v>2200</v>
      </c>
      <c r="H90" s="8">
        <v>0</v>
      </c>
      <c r="I90" s="8">
        <v>0</v>
      </c>
      <c r="J90" s="8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6">
        <v>0</v>
      </c>
      <c r="R90" s="36">
        <v>0</v>
      </c>
    </row>
    <row r="91" spans="1:18" ht="35.25" customHeight="1" x14ac:dyDescent="0.25">
      <c r="A91" s="26" t="s">
        <v>38</v>
      </c>
      <c r="B91" s="55" t="s">
        <v>162</v>
      </c>
      <c r="C91" s="55"/>
      <c r="D91" s="55"/>
      <c r="E91" s="9">
        <f>SUM(E92:E93)</f>
        <v>4000</v>
      </c>
      <c r="F91" s="9">
        <f t="shared" ref="F91:P91" si="96">SUM(F92:F93)</f>
        <v>0</v>
      </c>
      <c r="G91" s="9">
        <f t="shared" si="96"/>
        <v>4000</v>
      </c>
      <c r="H91" s="9">
        <f t="shared" si="96"/>
        <v>0</v>
      </c>
      <c r="I91" s="9">
        <f t="shared" si="96"/>
        <v>0</v>
      </c>
      <c r="J91" s="9">
        <f t="shared" si="96"/>
        <v>0</v>
      </c>
      <c r="K91" s="9">
        <f t="shared" si="96"/>
        <v>0</v>
      </c>
      <c r="L91" s="9">
        <f t="shared" si="96"/>
        <v>0</v>
      </c>
      <c r="M91" s="9">
        <f t="shared" si="96"/>
        <v>0</v>
      </c>
      <c r="N91" s="9">
        <f t="shared" si="96"/>
        <v>0</v>
      </c>
      <c r="O91" s="9">
        <f t="shared" si="96"/>
        <v>0</v>
      </c>
      <c r="P91" s="9">
        <f t="shared" si="96"/>
        <v>0</v>
      </c>
      <c r="Q91" s="38">
        <v>0</v>
      </c>
      <c r="R91" s="38">
        <v>0</v>
      </c>
    </row>
    <row r="92" spans="1:18" ht="110.25" x14ac:dyDescent="0.25">
      <c r="A92" s="29" t="s">
        <v>59</v>
      </c>
      <c r="B92" s="42" t="s">
        <v>181</v>
      </c>
      <c r="C92" s="43" t="s">
        <v>10</v>
      </c>
      <c r="D92" s="43" t="s">
        <v>1</v>
      </c>
      <c r="E92" s="8">
        <f>G92</f>
        <v>4000</v>
      </c>
      <c r="F92" s="8">
        <v>0</v>
      </c>
      <c r="G92" s="45">
        <v>4000</v>
      </c>
      <c r="H92" s="8">
        <v>0</v>
      </c>
      <c r="I92" s="8">
        <v>0</v>
      </c>
      <c r="J92" s="8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6">
        <v>0</v>
      </c>
      <c r="R92" s="36">
        <v>0</v>
      </c>
    </row>
    <row r="93" spans="1:18" ht="78.75" hidden="1" x14ac:dyDescent="0.25">
      <c r="A93" s="29" t="s">
        <v>60</v>
      </c>
      <c r="B93" s="42" t="s">
        <v>116</v>
      </c>
      <c r="C93" s="43" t="s">
        <v>10</v>
      </c>
      <c r="D93" s="43" t="s">
        <v>9</v>
      </c>
      <c r="E93" s="8">
        <f>G93</f>
        <v>0</v>
      </c>
      <c r="F93" s="8">
        <v>0</v>
      </c>
      <c r="G93" s="46">
        <v>0</v>
      </c>
      <c r="H93" s="8">
        <v>0</v>
      </c>
      <c r="I93" s="8">
        <v>0</v>
      </c>
      <c r="J93" s="8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6">
        <v>0</v>
      </c>
      <c r="R93" s="36">
        <v>0</v>
      </c>
    </row>
    <row r="94" spans="1:18" ht="16.5" x14ac:dyDescent="0.25">
      <c r="A94" s="26" t="s">
        <v>40</v>
      </c>
      <c r="B94" s="55" t="s">
        <v>163</v>
      </c>
      <c r="C94" s="55"/>
      <c r="D94" s="55"/>
      <c r="E94" s="9">
        <f>SUM(E95:E97)</f>
        <v>2469.2000000000003</v>
      </c>
      <c r="F94" s="9">
        <f t="shared" ref="F94:P94" si="97">SUM(F95:F97)</f>
        <v>0</v>
      </c>
      <c r="G94" s="9">
        <f t="shared" si="97"/>
        <v>2469.2000000000003</v>
      </c>
      <c r="H94" s="9">
        <f t="shared" si="97"/>
        <v>0</v>
      </c>
      <c r="I94" s="9">
        <f t="shared" si="97"/>
        <v>0</v>
      </c>
      <c r="J94" s="9">
        <f t="shared" si="97"/>
        <v>0</v>
      </c>
      <c r="K94" s="9">
        <f t="shared" si="97"/>
        <v>0</v>
      </c>
      <c r="L94" s="9">
        <f t="shared" si="97"/>
        <v>0</v>
      </c>
      <c r="M94" s="9">
        <f t="shared" si="97"/>
        <v>0</v>
      </c>
      <c r="N94" s="9">
        <f t="shared" si="97"/>
        <v>0</v>
      </c>
      <c r="O94" s="9">
        <f t="shared" si="97"/>
        <v>0</v>
      </c>
      <c r="P94" s="9">
        <f t="shared" si="97"/>
        <v>0</v>
      </c>
      <c r="Q94" s="38">
        <v>0</v>
      </c>
      <c r="R94" s="38">
        <v>0</v>
      </c>
    </row>
    <row r="95" spans="1:18" ht="49.5" x14ac:dyDescent="0.25">
      <c r="A95" s="29" t="s">
        <v>60</v>
      </c>
      <c r="B95" s="34" t="s">
        <v>182</v>
      </c>
      <c r="C95" s="43" t="s">
        <v>10</v>
      </c>
      <c r="D95" s="43" t="s">
        <v>9</v>
      </c>
      <c r="E95" s="8">
        <f>G95</f>
        <v>2044.1</v>
      </c>
      <c r="F95" s="8">
        <v>0</v>
      </c>
      <c r="G95" s="52">
        <v>2044.1</v>
      </c>
      <c r="H95" s="8">
        <v>0</v>
      </c>
      <c r="I95" s="8">
        <v>0</v>
      </c>
      <c r="J95" s="8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6">
        <v>0</v>
      </c>
      <c r="R95" s="36">
        <v>0</v>
      </c>
    </row>
    <row r="96" spans="1:18" ht="115.5" x14ac:dyDescent="0.25">
      <c r="A96" s="29" t="s">
        <v>185</v>
      </c>
      <c r="B96" s="34" t="s">
        <v>183</v>
      </c>
      <c r="C96" s="43" t="s">
        <v>10</v>
      </c>
      <c r="D96" s="43" t="s">
        <v>9</v>
      </c>
      <c r="E96" s="8">
        <f>G96</f>
        <v>251.8</v>
      </c>
      <c r="F96" s="8">
        <v>0</v>
      </c>
      <c r="G96" s="72">
        <v>251.8</v>
      </c>
      <c r="H96" s="8">
        <v>0</v>
      </c>
      <c r="I96" s="8">
        <v>0</v>
      </c>
      <c r="J96" s="8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6">
        <v>0</v>
      </c>
      <c r="R96" s="36">
        <v>0</v>
      </c>
    </row>
    <row r="97" spans="1:18" ht="148.5" x14ac:dyDescent="0.25">
      <c r="A97" s="29" t="s">
        <v>186</v>
      </c>
      <c r="B97" s="34" t="s">
        <v>184</v>
      </c>
      <c r="C97" s="43" t="s">
        <v>10</v>
      </c>
      <c r="D97" s="43" t="s">
        <v>9</v>
      </c>
      <c r="E97" s="8">
        <f>G97</f>
        <v>173.3</v>
      </c>
      <c r="F97" s="8">
        <v>0</v>
      </c>
      <c r="G97" s="72">
        <v>173.3</v>
      </c>
      <c r="H97" s="8">
        <v>0</v>
      </c>
      <c r="I97" s="8">
        <v>0</v>
      </c>
      <c r="J97" s="8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6">
        <v>0</v>
      </c>
      <c r="R97" s="36">
        <v>0</v>
      </c>
    </row>
    <row r="98" spans="1:18" ht="23.25" customHeight="1" x14ac:dyDescent="0.25">
      <c r="A98" s="4"/>
      <c r="B98" s="4"/>
      <c r="C98" s="4"/>
      <c r="D98" s="4"/>
      <c r="E98" s="9">
        <f t="shared" ref="E98:P98" si="98">E94+E91+E88+E86+E26+E6</f>
        <v>272943.5</v>
      </c>
      <c r="F98" s="9">
        <f t="shared" si="98"/>
        <v>0</v>
      </c>
      <c r="G98" s="9">
        <f t="shared" si="98"/>
        <v>272943.5</v>
      </c>
      <c r="H98" s="9">
        <f t="shared" si="98"/>
        <v>56050.200000000012</v>
      </c>
      <c r="I98" s="9">
        <f t="shared" si="98"/>
        <v>0</v>
      </c>
      <c r="J98" s="9">
        <f t="shared" si="98"/>
        <v>56050.200000000012</v>
      </c>
      <c r="K98" s="9">
        <f t="shared" si="98"/>
        <v>52193.8</v>
      </c>
      <c r="L98" s="9">
        <f t="shared" si="98"/>
        <v>0</v>
      </c>
      <c r="M98" s="9">
        <f t="shared" si="98"/>
        <v>52193.8</v>
      </c>
      <c r="N98" s="9">
        <f t="shared" si="98"/>
        <v>52193.8</v>
      </c>
      <c r="O98" s="9">
        <f t="shared" si="98"/>
        <v>0</v>
      </c>
      <c r="P98" s="9">
        <f t="shared" si="98"/>
        <v>52193.8</v>
      </c>
      <c r="Q98" s="40">
        <f>K98/H98</f>
        <v>0.93119739091029097</v>
      </c>
      <c r="R98" s="40">
        <f>N98/H98</f>
        <v>0.93119739091029097</v>
      </c>
    </row>
    <row r="101" spans="1:18" x14ac:dyDescent="0.25">
      <c r="H101" s="49"/>
    </row>
    <row r="102" spans="1:18" x14ac:dyDescent="0.25">
      <c r="E102" s="49"/>
      <c r="N102" s="51"/>
    </row>
    <row r="115" ht="30.75" customHeight="1" x14ac:dyDescent="0.25"/>
    <row r="117" ht="18.75" customHeight="1" x14ac:dyDescent="0.25"/>
    <row r="118" ht="18.75" customHeight="1" x14ac:dyDescent="0.25"/>
    <row r="121" ht="18.75" customHeight="1" x14ac:dyDescent="0.25"/>
    <row r="123" ht="18.75" customHeight="1" x14ac:dyDescent="0.25"/>
    <row r="124" ht="18.75" customHeight="1" x14ac:dyDescent="0.25"/>
  </sheetData>
  <mergeCells count="28">
    <mergeCell ref="B94:D94"/>
    <mergeCell ref="B80:D80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47:D47"/>
    <mergeCell ref="B6:D6"/>
    <mergeCell ref="B66:D66"/>
    <mergeCell ref="B72:D72"/>
    <mergeCell ref="B86:D86"/>
    <mergeCell ref="B88:D88"/>
    <mergeCell ref="B91:D91"/>
    <mergeCell ref="B84:D84"/>
    <mergeCell ref="B7:D7"/>
    <mergeCell ref="B9:D9"/>
    <mergeCell ref="B19:D19"/>
    <mergeCell ref="B26:D26"/>
    <mergeCell ref="B27:D27"/>
    <mergeCell ref="B23:D23"/>
  </mergeCells>
  <pageMargins left="0.39370078740157483" right="0.39370078740157483" top="0.39370078740157483" bottom="0.39370078740157483" header="0.31496062992125984" footer="0.31496062992125984"/>
  <pageSetup paperSize="9" scale="29" orientation="landscape" r:id="rId1"/>
  <rowBreaks count="2" manualBreakCount="2">
    <brk id="46" max="17" man="1"/>
    <brk id="8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8" customHeight="1" x14ac:dyDescent="0.25">
      <c r="A1" s="61" t="s">
        <v>63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4" customHeight="1" x14ac:dyDescent="0.25">
      <c r="A2" s="61" t="s">
        <v>168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4" customHeight="1" x14ac:dyDescent="0.25">
      <c r="A3" s="62" t="s">
        <v>18</v>
      </c>
      <c r="B3" s="62" t="s">
        <v>19</v>
      </c>
      <c r="C3" s="63" t="s">
        <v>20</v>
      </c>
      <c r="D3" s="64"/>
      <c r="E3" s="62" t="s">
        <v>21</v>
      </c>
      <c r="F3" s="62" t="s">
        <v>22</v>
      </c>
      <c r="G3" s="62" t="s">
        <v>23</v>
      </c>
      <c r="H3" s="62" t="s">
        <v>24</v>
      </c>
      <c r="I3" s="65" t="s">
        <v>189</v>
      </c>
      <c r="J3" s="65" t="s">
        <v>25</v>
      </c>
      <c r="K3" s="62" t="s">
        <v>26</v>
      </c>
      <c r="L3" s="62"/>
      <c r="M3" s="62"/>
    </row>
    <row r="4" spans="1:13" ht="15" customHeight="1" x14ac:dyDescent="0.25">
      <c r="A4" s="62"/>
      <c r="B4" s="62"/>
      <c r="C4" s="65" t="s">
        <v>27</v>
      </c>
      <c r="D4" s="65" t="s">
        <v>28</v>
      </c>
      <c r="E4" s="62"/>
      <c r="F4" s="62"/>
      <c r="G4" s="62"/>
      <c r="H4" s="62"/>
      <c r="I4" s="66"/>
      <c r="J4" s="66"/>
      <c r="K4" s="62" t="s">
        <v>29</v>
      </c>
      <c r="L4" s="65" t="s">
        <v>30</v>
      </c>
      <c r="M4" s="62" t="s">
        <v>31</v>
      </c>
    </row>
    <row r="5" spans="1:13" ht="31.5" customHeight="1" x14ac:dyDescent="0.25">
      <c r="A5" s="62"/>
      <c r="B5" s="62"/>
      <c r="C5" s="67"/>
      <c r="D5" s="67"/>
      <c r="E5" s="62"/>
      <c r="F5" s="62"/>
      <c r="G5" s="62"/>
      <c r="H5" s="62"/>
      <c r="I5" s="67"/>
      <c r="J5" s="67"/>
      <c r="K5" s="62"/>
      <c r="L5" s="67"/>
      <c r="M5" s="62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3" customFormat="1" ht="45.75" customHeight="1" x14ac:dyDescent="0.25">
      <c r="A7" s="13">
        <v>1</v>
      </c>
      <c r="B7" s="13" t="s">
        <v>118</v>
      </c>
      <c r="C7" s="12"/>
      <c r="D7" s="12"/>
      <c r="E7" s="14"/>
      <c r="F7" s="15"/>
      <c r="G7" s="14"/>
      <c r="H7" s="16"/>
      <c r="I7" s="17"/>
      <c r="J7" s="18"/>
      <c r="K7" s="19"/>
      <c r="L7" s="19"/>
      <c r="M7" s="20"/>
    </row>
    <row r="8" spans="1:13" s="3" customFormat="1" ht="35.25" customHeight="1" x14ac:dyDescent="0.25">
      <c r="A8" s="13" t="s">
        <v>119</v>
      </c>
      <c r="B8" s="21" t="s">
        <v>139</v>
      </c>
      <c r="C8" s="12"/>
      <c r="D8" s="12"/>
      <c r="E8" s="77" t="s">
        <v>188</v>
      </c>
      <c r="F8" s="14" t="s">
        <v>164</v>
      </c>
      <c r="G8" s="14" t="s">
        <v>120</v>
      </c>
      <c r="H8" s="22">
        <v>45046</v>
      </c>
      <c r="I8" s="78" t="s">
        <v>190</v>
      </c>
      <c r="J8" s="53"/>
      <c r="K8" s="53">
        <f>L8+M8</f>
        <v>596.4</v>
      </c>
      <c r="L8" s="53"/>
      <c r="M8" s="53">
        <f>'Подпрограмма 2'!M68</f>
        <v>596.4</v>
      </c>
    </row>
    <row r="9" spans="1:13" ht="15" customHeight="1" x14ac:dyDescent="0.25">
      <c r="A9" s="68" t="s">
        <v>32</v>
      </c>
      <c r="B9" s="69"/>
      <c r="C9" s="69"/>
      <c r="D9" s="69"/>
      <c r="E9" s="69"/>
      <c r="F9" s="69"/>
      <c r="G9" s="69"/>
      <c r="H9" s="69"/>
      <c r="I9" s="70"/>
      <c r="J9" s="2">
        <f>SUM(J8:J8)</f>
        <v>0</v>
      </c>
      <c r="K9" s="2">
        <f>SUM(K7:K8)</f>
        <v>596.4</v>
      </c>
      <c r="L9" s="2"/>
      <c r="M9" s="2">
        <f>SUM(M7:M8)</f>
        <v>596.4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2021-04-08T12:51:26Z</cp:lastPrinted>
  <dcterms:created xsi:type="dcterms:W3CDTF">2015-07-01T06:08:23Z</dcterms:created>
  <dcterms:modified xsi:type="dcterms:W3CDTF">2023-04-12T13:08:03Z</dcterms:modified>
</cp:coreProperties>
</file>